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backup\2024 рік\Звіт ОБ І півріччя 2024\"/>
    </mc:Choice>
  </mc:AlternateContent>
  <bookViews>
    <workbookView xWindow="0" yWindow="0" windowWidth="28800" windowHeight="10530" tabRatio="842" activeTab="1"/>
  </bookViews>
  <sheets>
    <sheet name="дод.1_І півріччя_2024" sheetId="1" r:id="rId1"/>
    <sheet name="Дод.2_І півріччя_2024" sheetId="8" r:id="rId2"/>
    <sheet name="дод.3_ І півріччя_2024" sheetId="7" r:id="rId3"/>
    <sheet name="дод.4 І півріччя_2024" sheetId="6" r:id="rId4"/>
    <sheet name="дод.5_І півріччя_2024" sheetId="5" r:id="rId5"/>
    <sheet name="дод.6 І півріччя_2024" sheetId="4" r:id="rId6"/>
    <sheet name="дод.7_І півріччя_2024" sheetId="3" r:id="rId7"/>
    <sheet name="Лист1" sheetId="2" r:id="rId8"/>
  </sheets>
  <definedNames>
    <definedName name="_xlnm._FilterDatabase" localSheetId="3" hidden="1">'дод.4 І півріччя_2024'!$A$8:$F$94</definedName>
    <definedName name="_xlnm._FilterDatabase" localSheetId="6" hidden="1">'дод.7_І півріччя_2024'!$A$17:$E$70</definedName>
    <definedName name="_xlnm.Database" localSheetId="1">'Дод.2_І півріччя_2024'!$A$7:$E$47</definedName>
    <definedName name="_xlnm.Database" localSheetId="2">'дод.3_ І півріччя_2024'!$A$8:$F$127</definedName>
    <definedName name="_xlnm.Database" localSheetId="3">'дод.4 І півріччя_2024'!$A$8:$F$94</definedName>
    <definedName name="_xlnm.Database" localSheetId="5">'дод.6 І півріччя_2024'!$A$12:$D$41</definedName>
    <definedName name="_xlnm.Database" localSheetId="6">'дод.7_І півріччя_2024'!$A$6:$E$98</definedName>
    <definedName name="_xlnm.Database">'дод.1_І півріччя_2024'!$A$7:$E$77</definedName>
    <definedName name="_xlnm.Print_Titles" localSheetId="0">'дод.1_І півріччя_2024'!$4:$6</definedName>
    <definedName name="_xlnm.Print_Titles" localSheetId="1">'Дод.2_І півріччя_2024'!$4:$6</definedName>
    <definedName name="_xlnm.Print_Titles" localSheetId="2">'дод.3_ І півріччя_2024'!$5:$7</definedName>
    <definedName name="_xlnm.Print_Titles" localSheetId="3">'дод.4 І півріччя_2024'!$5:$7</definedName>
    <definedName name="_xlnm.Print_Titles" localSheetId="5">'дод.6 І півріччя_2024'!$4:$8</definedName>
    <definedName name="_xlnm.Print_Titles" localSheetId="6">'дод.7_І півріччя_2024'!$17:$17</definedName>
  </definedNames>
  <calcPr calcId="162913"/>
</workbook>
</file>

<file path=xl/calcChain.xml><?xml version="1.0" encoding="utf-8"?>
<calcChain xmlns="http://schemas.openxmlformats.org/spreadsheetml/2006/main">
  <c r="G47" i="8" l="1"/>
  <c r="F47" i="8"/>
  <c r="F46" i="8"/>
  <c r="G45" i="8"/>
  <c r="F45" i="8"/>
  <c r="F44" i="8"/>
  <c r="F43" i="8"/>
  <c r="F42" i="8"/>
  <c r="F41" i="8"/>
  <c r="G40" i="8"/>
  <c r="F40" i="8"/>
  <c r="F39" i="8"/>
  <c r="F38" i="8"/>
  <c r="F37" i="8"/>
  <c r="G32" i="8"/>
  <c r="F32" i="8"/>
  <c r="G31" i="8"/>
  <c r="G30" i="8"/>
  <c r="F30" i="8"/>
  <c r="G29" i="8"/>
  <c r="F29" i="8"/>
  <c r="G28" i="8"/>
  <c r="F28" i="8"/>
  <c r="G27" i="8"/>
  <c r="F27" i="8"/>
  <c r="G26" i="8"/>
  <c r="F26" i="8"/>
  <c r="G25" i="8"/>
  <c r="F25" i="8"/>
  <c r="G24" i="8"/>
  <c r="F24" i="8"/>
  <c r="F21" i="8"/>
  <c r="F20" i="8"/>
  <c r="F19" i="8"/>
  <c r="F18" i="8"/>
  <c r="F17" i="8"/>
  <c r="G16" i="8"/>
  <c r="F16" i="8"/>
  <c r="F15" i="8"/>
  <c r="F14" i="8"/>
  <c r="F13" i="8"/>
  <c r="F12" i="8"/>
  <c r="F11" i="8"/>
  <c r="F7" i="8"/>
  <c r="H127" i="7"/>
  <c r="G127" i="7"/>
  <c r="G126" i="7"/>
  <c r="G125" i="7"/>
  <c r="G124" i="7"/>
  <c r="G123" i="7"/>
  <c r="G122" i="7"/>
  <c r="G121" i="7"/>
  <c r="G120" i="7"/>
  <c r="G119" i="7"/>
  <c r="H118" i="7"/>
  <c r="G118" i="7"/>
  <c r="G117" i="7"/>
  <c r="G116" i="7"/>
  <c r="G115" i="7"/>
  <c r="H114" i="7"/>
  <c r="G114" i="7"/>
  <c r="G113" i="7"/>
  <c r="G112" i="7"/>
  <c r="H111" i="7"/>
  <c r="G111" i="7"/>
  <c r="H110" i="7"/>
  <c r="G110" i="7"/>
  <c r="H109" i="7"/>
  <c r="G109" i="7"/>
  <c r="H108" i="7"/>
  <c r="G108" i="7"/>
  <c r="H107" i="7"/>
  <c r="G107" i="7"/>
  <c r="H106" i="7"/>
  <c r="G106" i="7"/>
  <c r="H105" i="7"/>
  <c r="G105" i="7"/>
  <c r="H104" i="7"/>
  <c r="G104" i="7"/>
  <c r="H103" i="7"/>
  <c r="G103" i="7"/>
  <c r="H102" i="7"/>
  <c r="G102" i="7"/>
  <c r="H101" i="7"/>
  <c r="G101" i="7"/>
  <c r="H100" i="7"/>
  <c r="G100" i="7"/>
  <c r="H99" i="7"/>
  <c r="G99" i="7"/>
  <c r="H98" i="7"/>
  <c r="G98" i="7"/>
  <c r="H97" i="7"/>
  <c r="G97" i="7"/>
  <c r="H96" i="7"/>
  <c r="G96" i="7"/>
  <c r="H95" i="7"/>
  <c r="G95" i="7"/>
  <c r="H94" i="7"/>
  <c r="G94" i="7"/>
  <c r="H93" i="7"/>
  <c r="G93" i="7"/>
  <c r="H92" i="7"/>
  <c r="G92" i="7"/>
  <c r="H91" i="7"/>
  <c r="G91" i="7"/>
  <c r="H90" i="7"/>
  <c r="G90" i="7"/>
  <c r="H89" i="7"/>
  <c r="G89" i="7"/>
  <c r="H88" i="7"/>
  <c r="G88" i="7"/>
  <c r="H87" i="7"/>
  <c r="G87" i="7"/>
  <c r="H86" i="7"/>
  <c r="G86" i="7"/>
  <c r="H85" i="7"/>
  <c r="G85" i="7"/>
  <c r="H84" i="7"/>
  <c r="G84" i="7"/>
  <c r="H83" i="7"/>
  <c r="G83" i="7"/>
  <c r="H82" i="7"/>
  <c r="G82" i="7"/>
  <c r="H81" i="7"/>
  <c r="G81" i="7"/>
  <c r="H80" i="7"/>
  <c r="G80" i="7"/>
  <c r="H79" i="7"/>
  <c r="G79" i="7"/>
  <c r="H78" i="7"/>
  <c r="G78" i="7"/>
  <c r="H77" i="7"/>
  <c r="G77" i="7"/>
  <c r="H76" i="7"/>
  <c r="G76" i="7"/>
  <c r="H75" i="7"/>
  <c r="G75" i="7"/>
  <c r="H74" i="7"/>
  <c r="G74" i="7"/>
  <c r="H73" i="7"/>
  <c r="G73" i="7"/>
  <c r="H72" i="7"/>
  <c r="G72" i="7"/>
  <c r="H71" i="7"/>
  <c r="G71" i="7"/>
  <c r="H70" i="7"/>
  <c r="G70" i="7"/>
  <c r="H69" i="7"/>
  <c r="G69" i="7"/>
  <c r="H68" i="7"/>
  <c r="G68" i="7"/>
  <c r="H67" i="7"/>
  <c r="G67" i="7"/>
  <c r="H66" i="7"/>
  <c r="G66" i="7"/>
  <c r="H65" i="7"/>
  <c r="G65" i="7"/>
  <c r="H64" i="7"/>
  <c r="G64" i="7"/>
  <c r="H63" i="7"/>
  <c r="G63" i="7"/>
  <c r="H62" i="7"/>
  <c r="G62" i="7"/>
  <c r="H61" i="7"/>
  <c r="G61" i="7"/>
  <c r="H60" i="7"/>
  <c r="G60" i="7"/>
  <c r="H59" i="7"/>
  <c r="G59" i="7"/>
  <c r="H58" i="7"/>
  <c r="G58" i="7"/>
  <c r="H57" i="7"/>
  <c r="G57" i="7"/>
  <c r="H56" i="7"/>
  <c r="G56" i="7"/>
  <c r="H55" i="7"/>
  <c r="G55" i="7"/>
  <c r="H54" i="7"/>
  <c r="G54" i="7"/>
  <c r="H53" i="7"/>
  <c r="G53" i="7"/>
  <c r="H52" i="7"/>
  <c r="G52" i="7"/>
  <c r="H51" i="7"/>
  <c r="G51" i="7"/>
  <c r="H50" i="7"/>
  <c r="G50" i="7"/>
  <c r="H49" i="7"/>
  <c r="G49" i="7"/>
  <c r="H48" i="7"/>
  <c r="G48" i="7"/>
  <c r="H47" i="7"/>
  <c r="G47" i="7"/>
  <c r="H46" i="7"/>
  <c r="G46" i="7"/>
  <c r="H45" i="7"/>
  <c r="G45" i="7"/>
  <c r="H44" i="7"/>
  <c r="G44" i="7"/>
  <c r="H43" i="7"/>
  <c r="G43" i="7"/>
  <c r="H42" i="7"/>
  <c r="G42" i="7"/>
  <c r="H41" i="7"/>
  <c r="G41" i="7"/>
  <c r="H40" i="7"/>
  <c r="G40" i="7"/>
  <c r="H39" i="7"/>
  <c r="G39" i="7"/>
  <c r="H38" i="7"/>
  <c r="G38" i="7"/>
  <c r="H37" i="7"/>
  <c r="G37" i="7"/>
  <c r="H36" i="7"/>
  <c r="G36" i="7"/>
  <c r="H35" i="7"/>
  <c r="G35" i="7"/>
  <c r="H34" i="7"/>
  <c r="G34" i="7"/>
  <c r="H33" i="7"/>
  <c r="G33" i="7"/>
  <c r="H32" i="7"/>
  <c r="G32" i="7"/>
  <c r="H31" i="7"/>
  <c r="G31" i="7"/>
  <c r="H30" i="7"/>
  <c r="G30" i="7"/>
  <c r="H29" i="7"/>
  <c r="G29" i="7"/>
  <c r="H28" i="7"/>
  <c r="G28" i="7"/>
  <c r="H27" i="7"/>
  <c r="G27" i="7"/>
  <c r="H26" i="7"/>
  <c r="G26" i="7"/>
  <c r="H25" i="7"/>
  <c r="G25" i="7"/>
  <c r="H24" i="7"/>
  <c r="G24" i="7"/>
  <c r="H23" i="7"/>
  <c r="G23" i="7"/>
  <c r="H22" i="7"/>
  <c r="G22" i="7"/>
  <c r="H21" i="7"/>
  <c r="G21" i="7"/>
  <c r="H20" i="7"/>
  <c r="G20" i="7"/>
  <c r="H19" i="7"/>
  <c r="G19" i="7"/>
  <c r="H18" i="7"/>
  <c r="G18" i="7"/>
  <c r="H17" i="7"/>
  <c r="G17" i="7"/>
  <c r="H16" i="7"/>
  <c r="G16" i="7"/>
  <c r="H15" i="7"/>
  <c r="G15" i="7"/>
  <c r="H14" i="7"/>
  <c r="G14" i="7"/>
  <c r="H13" i="7"/>
  <c r="G13" i="7"/>
  <c r="H12" i="7"/>
  <c r="G12" i="7"/>
  <c r="H11" i="7"/>
  <c r="G11" i="7"/>
  <c r="H10" i="7"/>
  <c r="G10" i="7"/>
  <c r="H9" i="7"/>
  <c r="G9" i="7"/>
  <c r="H8" i="7"/>
  <c r="G8" i="7"/>
  <c r="H94" i="6"/>
  <c r="G94" i="6"/>
  <c r="G93" i="6"/>
  <c r="H92" i="6"/>
  <c r="G92" i="6"/>
  <c r="G91" i="6"/>
  <c r="G90" i="6"/>
  <c r="H89" i="6"/>
  <c r="G89" i="6"/>
  <c r="H88" i="6"/>
  <c r="G88" i="6"/>
  <c r="H87" i="6"/>
  <c r="G87" i="6"/>
  <c r="H86" i="6"/>
  <c r="G86" i="6"/>
  <c r="H85" i="6"/>
  <c r="G85" i="6"/>
  <c r="H84" i="6"/>
  <c r="G84" i="6"/>
  <c r="H83" i="6"/>
  <c r="G83" i="6"/>
  <c r="H82" i="6"/>
  <c r="G82" i="6"/>
  <c r="H81" i="6"/>
  <c r="G81" i="6"/>
  <c r="H80" i="6"/>
  <c r="G80" i="6"/>
  <c r="H79" i="6"/>
  <c r="G79" i="6"/>
  <c r="H78" i="6"/>
  <c r="G78" i="6"/>
  <c r="H77" i="6"/>
  <c r="G77" i="6"/>
  <c r="H76" i="6"/>
  <c r="G76" i="6"/>
  <c r="H75" i="6"/>
  <c r="G75" i="6"/>
  <c r="H74" i="6"/>
  <c r="G74" i="6"/>
  <c r="H73" i="6"/>
  <c r="G73" i="6"/>
  <c r="H72" i="6"/>
  <c r="G72" i="6"/>
  <c r="H71" i="6"/>
  <c r="G71" i="6"/>
  <c r="H70" i="6"/>
  <c r="G70" i="6"/>
  <c r="H69" i="6"/>
  <c r="G69" i="6"/>
  <c r="H68" i="6"/>
  <c r="G68" i="6"/>
  <c r="H67" i="6"/>
  <c r="G67" i="6"/>
  <c r="H66" i="6"/>
  <c r="G66" i="6"/>
  <c r="H65" i="6"/>
  <c r="G65" i="6"/>
  <c r="H64" i="6"/>
  <c r="G64" i="6"/>
  <c r="H63" i="6"/>
  <c r="G63" i="6"/>
  <c r="H62" i="6"/>
  <c r="G62" i="6"/>
  <c r="H61" i="6"/>
  <c r="G61" i="6"/>
  <c r="H60" i="6"/>
  <c r="G60" i="6"/>
  <c r="H59" i="6"/>
  <c r="G59" i="6"/>
  <c r="H58" i="6"/>
  <c r="G58" i="6"/>
  <c r="H57" i="6"/>
  <c r="G57" i="6"/>
  <c r="H56" i="6"/>
  <c r="H55" i="6"/>
  <c r="G55" i="6"/>
  <c r="H54" i="6"/>
  <c r="G54" i="6"/>
  <c r="H53" i="6"/>
  <c r="G53" i="6"/>
  <c r="H52" i="6"/>
  <c r="G52" i="6"/>
  <c r="H51" i="6"/>
  <c r="G51" i="6"/>
  <c r="H50" i="6"/>
  <c r="G50" i="6"/>
  <c r="H49" i="6"/>
  <c r="H48" i="6"/>
  <c r="G48" i="6"/>
  <c r="H47" i="6"/>
  <c r="H46" i="6"/>
  <c r="G46" i="6"/>
  <c r="H45" i="6"/>
  <c r="G45" i="6"/>
  <c r="H44" i="6"/>
  <c r="G44" i="6"/>
  <c r="H43" i="6"/>
  <c r="G43" i="6"/>
  <c r="H42" i="6"/>
  <c r="G42" i="6"/>
  <c r="H41" i="6"/>
  <c r="G41" i="6"/>
  <c r="H40" i="6"/>
  <c r="G40" i="6"/>
  <c r="H39" i="6"/>
  <c r="G39" i="6"/>
  <c r="H38" i="6"/>
  <c r="H37" i="6"/>
  <c r="H36" i="6"/>
  <c r="H35" i="6"/>
  <c r="G35" i="6"/>
  <c r="H34" i="6"/>
  <c r="G34" i="6"/>
  <c r="H33" i="6"/>
  <c r="G33" i="6"/>
  <c r="H32" i="6"/>
  <c r="G32" i="6"/>
  <c r="H31" i="6"/>
  <c r="G31" i="6"/>
  <c r="H30" i="6"/>
  <c r="G30" i="6"/>
  <c r="H29" i="6"/>
  <c r="G29" i="6"/>
  <c r="H28" i="6"/>
  <c r="H27" i="6"/>
  <c r="H26" i="6"/>
  <c r="G26" i="6"/>
  <c r="H25" i="6"/>
  <c r="G25" i="6"/>
  <c r="H24" i="6"/>
  <c r="G24" i="6"/>
  <c r="H23" i="6"/>
  <c r="G23" i="6"/>
  <c r="H22" i="6"/>
  <c r="G22" i="6"/>
  <c r="H21" i="6"/>
  <c r="G21" i="6"/>
  <c r="H20" i="6"/>
  <c r="G20" i="6"/>
  <c r="H19" i="6"/>
  <c r="G19" i="6"/>
  <c r="H18" i="6"/>
  <c r="G18" i="6"/>
  <c r="H17" i="6"/>
  <c r="G17" i="6"/>
  <c r="H16" i="6"/>
  <c r="G16" i="6"/>
  <c r="H15" i="6"/>
  <c r="H14" i="6"/>
  <c r="G14" i="6"/>
  <c r="H13" i="6"/>
  <c r="G13" i="6"/>
  <c r="H12" i="6"/>
  <c r="G12" i="6"/>
  <c r="H11" i="6"/>
  <c r="G11" i="6"/>
  <c r="H10" i="6"/>
  <c r="G10" i="6"/>
  <c r="H9" i="6"/>
  <c r="G9" i="6"/>
  <c r="H8" i="6"/>
  <c r="G8" i="6"/>
  <c r="H20" i="5"/>
  <c r="G20" i="5"/>
  <c r="F20" i="5"/>
  <c r="E20" i="5"/>
  <c r="C20" i="5"/>
  <c r="K19" i="5"/>
  <c r="J19" i="5"/>
  <c r="I19" i="5"/>
  <c r="J18" i="5"/>
  <c r="K17" i="5"/>
  <c r="J17" i="5"/>
  <c r="J20" i="5" s="1"/>
  <c r="I17" i="5"/>
  <c r="H17" i="5"/>
  <c r="G17" i="5"/>
  <c r="E17" i="5"/>
  <c r="D17" i="5"/>
  <c r="D20" i="5" s="1"/>
  <c r="D21" i="5" s="1"/>
  <c r="K16" i="5"/>
  <c r="K15" i="5"/>
  <c r="K20" i="5" s="1"/>
  <c r="I15" i="5"/>
  <c r="I20" i="5" s="1"/>
  <c r="H15" i="5"/>
  <c r="H13" i="5"/>
  <c r="H21" i="5" s="1"/>
  <c r="G13" i="5"/>
  <c r="G21" i="5" s="1"/>
  <c r="F13" i="5"/>
  <c r="F21" i="5" s="1"/>
  <c r="E13" i="5"/>
  <c r="E21" i="5" s="1"/>
  <c r="D13" i="5"/>
  <c r="C13" i="5"/>
  <c r="C21" i="5" s="1"/>
  <c r="K12" i="5"/>
  <c r="K11" i="5"/>
  <c r="J11" i="5"/>
  <c r="I11" i="5"/>
  <c r="K9" i="5"/>
  <c r="K13" i="5" s="1"/>
  <c r="K21" i="5" s="1"/>
  <c r="J9" i="5"/>
  <c r="J13" i="5" s="1"/>
  <c r="J21" i="5" s="1"/>
  <c r="I9" i="5"/>
  <c r="I13" i="5" s="1"/>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E13" i="3"/>
  <c r="F13" i="3" s="1"/>
  <c r="D13" i="3"/>
  <c r="F12" i="3"/>
  <c r="I21" i="5" l="1"/>
  <c r="E8" i="1" l="1"/>
  <c r="E9" i="1"/>
  <c r="E10"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9" i="1"/>
  <c r="E70" i="1"/>
  <c r="E71" i="1"/>
  <c r="E72" i="1"/>
  <c r="E73" i="1"/>
  <c r="E74" i="1"/>
  <c r="E75" i="1"/>
  <c r="E76" i="1"/>
  <c r="E77" i="1"/>
  <c r="E7" i="1"/>
</calcChain>
</file>

<file path=xl/sharedStrings.xml><?xml version="1.0" encoding="utf-8"?>
<sst xmlns="http://schemas.openxmlformats.org/spreadsheetml/2006/main" count="1269" uniqueCount="681">
  <si>
    <t>10000000</t>
  </si>
  <si>
    <t>11000000</t>
  </si>
  <si>
    <t>11010000</t>
  </si>
  <si>
    <t>11010100</t>
  </si>
  <si>
    <t>11010200</t>
  </si>
  <si>
    <t>11010400</t>
  </si>
  <si>
    <t>11010500</t>
  </si>
  <si>
    <t>11011200</t>
  </si>
  <si>
    <t>11011300</t>
  </si>
  <si>
    <t>11020000</t>
  </si>
  <si>
    <t>11020200</t>
  </si>
  <si>
    <t>11020300</t>
  </si>
  <si>
    <t>11020500</t>
  </si>
  <si>
    <t>11020700</t>
  </si>
  <si>
    <t>11021000</t>
  </si>
  <si>
    <t>11021600</t>
  </si>
  <si>
    <t>11021700</t>
  </si>
  <si>
    <t>11023000</t>
  </si>
  <si>
    <t>13000000</t>
  </si>
  <si>
    <t>13020000</t>
  </si>
  <si>
    <t>13020100</t>
  </si>
  <si>
    <t>13020300</t>
  </si>
  <si>
    <t>13020400</t>
  </si>
  <si>
    <t>13020600</t>
  </si>
  <si>
    <t>13030000</t>
  </si>
  <si>
    <t>Рентна плата за користування надрами загальнодержавного значення</t>
  </si>
  <si>
    <t>13030100</t>
  </si>
  <si>
    <t>13070000</t>
  </si>
  <si>
    <t>13070200</t>
  </si>
  <si>
    <t>20000000</t>
  </si>
  <si>
    <t>21000000</t>
  </si>
  <si>
    <t>21010000</t>
  </si>
  <si>
    <t>21010300</t>
  </si>
  <si>
    <t>21080000</t>
  </si>
  <si>
    <t>21082400</t>
  </si>
  <si>
    <t>22000000</t>
  </si>
  <si>
    <t>22010000</t>
  </si>
  <si>
    <t>22010500</t>
  </si>
  <si>
    <t>22010600</t>
  </si>
  <si>
    <t>22010900</t>
  </si>
  <si>
    <t>22011000</t>
  </si>
  <si>
    <t>22011100</t>
  </si>
  <si>
    <t>22011800</t>
  </si>
  <si>
    <t>22013100</t>
  </si>
  <si>
    <t>22013200</t>
  </si>
  <si>
    <t>22013300</t>
  </si>
  <si>
    <t>22013400</t>
  </si>
  <si>
    <t>22080000</t>
  </si>
  <si>
    <t>22080400</t>
  </si>
  <si>
    <t>22130000</t>
  </si>
  <si>
    <t>24000000</t>
  </si>
  <si>
    <t>24060000</t>
  </si>
  <si>
    <t>24060300</t>
  </si>
  <si>
    <t>24062000</t>
  </si>
  <si>
    <t>30000000</t>
  </si>
  <si>
    <t>31000000</t>
  </si>
  <si>
    <t>31020000</t>
  </si>
  <si>
    <t>90010100</t>
  </si>
  <si>
    <t>41020000</t>
  </si>
  <si>
    <t>41020200</t>
  </si>
  <si>
    <t>41021300</t>
  </si>
  <si>
    <t>41030000</t>
  </si>
  <si>
    <t>41031900</t>
  </si>
  <si>
    <t>41032900</t>
  </si>
  <si>
    <t>41033000</t>
  </si>
  <si>
    <t>41033800</t>
  </si>
  <si>
    <t>41033900</t>
  </si>
  <si>
    <t>41035400</t>
  </si>
  <si>
    <t>90010200</t>
  </si>
  <si>
    <t>41053300</t>
  </si>
  <si>
    <t>41053900</t>
  </si>
  <si>
    <t>90010300</t>
  </si>
  <si>
    <t>Усього</t>
  </si>
  <si>
    <t>Додаток 1</t>
  </si>
  <si>
    <t>грн</t>
  </si>
  <si>
    <t>Код бюджетної класифікації</t>
  </si>
  <si>
    <t>Найменування показника</t>
  </si>
  <si>
    <t>Виконано за звітний період</t>
  </si>
  <si>
    <t>Виконання до уточненого розпису на рік, %</t>
  </si>
  <si>
    <t>Податкові надходження</t>
  </si>
  <si>
    <t>Податки на доходи, податки на прибуток, податки на збільшення ринкової вартості  </t>
  </si>
  <si>
    <t>Податок та збір на доходи фізичних осіб</t>
  </si>
  <si>
    <t>Податок на доходи фізичних осіб, що сплачується податковими агентами, із доходів платника податку у вигляді заробітної плати</t>
  </si>
  <si>
    <t>Податок на доходи фізичних осіб з грошового забезпечення, грошових винагород та інших виплат, одержаних військовослужбовцями, поліцейськими та особами рядового і начальницького складу, що сплачується податковими агентами</t>
  </si>
  <si>
    <t>Податок на доходи фізичних осіб, що сплачується податковими агентами, із доходів платника податку інших ніж заробітна плата</t>
  </si>
  <si>
    <t>Податок на доходи фізичних осіб, що сплачується фізичними особами за результатами річного декларування</t>
  </si>
  <si>
    <t>Податок на доходи фізичних осіб із доходів спеціалістів резидента Дія Сіті</t>
  </si>
  <si>
    <t>Податок на доходи фізичних осіб у вигляді мінімального податкового зобов'язання, що підлягає сплаті фізичними особами</t>
  </si>
  <si>
    <t>Податок на прибуток підприємств  </t>
  </si>
  <si>
    <t>Податок на прибуток підприємств та фінансових установ комунальної власності </t>
  </si>
  <si>
    <t>Податок на прибуток підприємств, створених за участю іноземних інвесторів  </t>
  </si>
  <si>
    <t>Податок на прибуток іноземних юридичних осіб  </t>
  </si>
  <si>
    <t>Податок на прибуток страхових організацій, включаючи філіали аналогічних організацій, розташованих на території України  </t>
  </si>
  <si>
    <t>Податок на прибуток підприємств, який сплачують інші платники</t>
  </si>
  <si>
    <t>Податок на прибуток фінансових установ, включаючи філіали аналогічних організацій, розташованих на території України, за винятком страхових організацій  </t>
  </si>
  <si>
    <t>Авансовий внесок з податку на прибуток підприємств, що сплачується платниками податку, які здійснюють діяльність з торгівлі валютними цінностями у готівковій формі</t>
  </si>
  <si>
    <t>Податок на прибуток підприємств на особливих умовах, що сплачується резидентами Дія Сіті</t>
  </si>
  <si>
    <t>Рентна плата та плата за використання інших природних ресурсів </t>
  </si>
  <si>
    <t>Рентна плата за спеціальне використання води </t>
  </si>
  <si>
    <t>Рентна плата за спеціальне використання води (крім рентної плати за спеціальне використання води водних об'єктів місцевого значення) </t>
  </si>
  <si>
    <t>Рентна плата за спеціальне використання води без її вилучення з водних об'єктів для потреб гідроенергетики</t>
  </si>
  <si>
    <t>Надходження рентної плати за спеціальне використання води від підприємств житлово-комунального господарства </t>
  </si>
  <si>
    <t>Рентна плата за спеціальне використання води в частині використання поверхневих вод для потреб водного транспорту (крім стоянкових і службово-допоміжного флотів) </t>
  </si>
  <si>
    <t>Рентна плата за користування надрами для видобування інших корисних копалин загальнодержавного значення </t>
  </si>
  <si>
    <t>Плата за використання інших природних ресурсів  </t>
  </si>
  <si>
    <t>Плата за спеціальне використання водних біоресурсів</t>
  </si>
  <si>
    <t>Неподаткові надходження</t>
  </si>
  <si>
    <t>Доходи від власності та підприємницької діяльності</t>
  </si>
  <si>
    <t>Частина чистого прибутку (доходу) комунальних унітарних підприємств та їх об'єднань, що вилучається до відповідного місцевого бюджету</t>
  </si>
  <si>
    <t>Кошти гарантійного та реєстраційного внесків, що визначені Законом України "Про оренду державного та комунального майна", які підлягають перерахуванню оператором електронного майданчика до відповідного бюджету</t>
  </si>
  <si>
    <t>Адміністративні збори та платежі, доходи від некомерційної господарської діяльності </t>
  </si>
  <si>
    <t>Плата за надання адміністративних послуг</t>
  </si>
  <si>
    <t>Плата за ліцензії на виробництво спирту етилового, коньячного і плодового та зернового дистиляту, дистиляту виноградного спиртового, біоетанолу, алкогольних напоїв, тютюнових виробів та рідин, що використовуються в електронних сигаретах</t>
  </si>
  <si>
    <t>Плата за ліцензії на право оптової торгівлі спиртом етиловим, спиртом етиловим ректифікованим виноградним, спиртом етиловим ректифікованим плодовим</t>
  </si>
  <si>
    <t>Плата за державну реєстрацію (крім адміністративного збору за проведення державної реєстрації юридичних осіб, фізичних осіб - підприємців та громадських формувань)</t>
  </si>
  <si>
    <t>Плата за ліцензії на право оптової торгівлі алкогольними напоями, тютюновими виробами та рідинами, що використовуються в електронних сигаретах</t>
  </si>
  <si>
    <t>Плата за ліцензії на право роздрібної торгівлі алкогольними напоями, тютюновими виробами та рідинами, що використовуються в електронних сигаретах</t>
  </si>
  <si>
    <t>Плата за ліцензії та сертифікати, що сплачується ліцензіатами за місцем здійснення діяльності </t>
  </si>
  <si>
    <t>Плата за ліцензії на виробництво пального</t>
  </si>
  <si>
    <t>Плата за ліцензії на право оптової торгівлі пальним</t>
  </si>
  <si>
    <t>Плата за ліцензії на право роздрібної торгівлі пальним</t>
  </si>
  <si>
    <t>Плата за ліцензії на право зберігання пального</t>
  </si>
  <si>
    <t>Надходження від орендної плати за користування цілісним майновим комплексом та іншим державним майном  </t>
  </si>
  <si>
    <t>Надходження від орендної плати за користування майновим комлексом та іншим майном, що перебуває в комунальній власності</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</si>
  <si>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</si>
  <si>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Кошти, отримані від переможця процедури закупівлі / спрощеної закупівлі під час укладення договору про закупівлю як забезпечення виконання такого договору, які не підлягають поверненню учаснику</t>
  </si>
  <si>
    <t>Доходи від операцій з капіталом  </t>
  </si>
  <si>
    <t>Надходження від продажу основного капіталу  </t>
  </si>
  <si>
    <t>Надходження коштів від Державного фонду дорогоцінних металів і дорогоцінного каміння  </t>
  </si>
  <si>
    <t>Разом доходів (без урахування міжбюджетних трансфертів)</t>
  </si>
  <si>
    <t>Дотації</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</si>
  <si>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</si>
  <si>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Субвенції</t>
  </si>
  <si>
    <t>Субвенція з державного бюджету місцевим бюджетам на придбання шкільних автобусів</t>
  </si>
  <si>
    <t>Субвенція з державного бюджету місцевим бюджетам на здійснення підтримки окремих закладів та заходів у системі охорони здоров'я</t>
  </si>
  <si>
    <t>Субвенція з державного бюджету місцевим бюджетам на створення навчально-практичних центрів сучасної професійної (професійно-технічної) освіти</t>
  </si>
  <si>
    <t>Освітня субвенція з державного бюджету місцевим бюджетам</t>
  </si>
  <si>
    <t>Субвенція з державного бюджету місцевим бюджетам на надання державної підтримки особам з особливими освітніми потребами</t>
  </si>
  <si>
    <t>Усього доходів з урахуванням міжбюджетних трансфертів з державного бюджету</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</si>
  <si>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</si>
  <si>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Виконання дохідної частини загального фонду обласного бюджету Київської області
за І півріччя 2024 року</t>
  </si>
  <si>
    <t>Затверджено розписом на 2024 рік з урахуванням змін</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</si>
  <si>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</si>
  <si>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Інші надходження  </t>
  </si>
  <si>
    <t>Інші неподаткові надходження</t>
  </si>
  <si>
    <t>Субвенція з державного бюджету місцевим бюджетам на виконання окремих заходів з реалізації соціального проекту "Активні парки - локації здорової України"</t>
  </si>
  <si>
    <t>Інші субвенції з місцевого бюджету</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</si>
  <si>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</si>
  <si>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Додаток 7</t>
  </si>
  <si>
    <t>1. Виконання дохідної частини спеціального фонду (бюджету розвитку) 
обласного бюджету Київської області за І півріччя 2024 року</t>
  </si>
  <si>
    <t xml:space="preserve">Виконано за звітний період </t>
  </si>
  <si>
    <t>33000000</t>
  </si>
  <si>
    <t>Кошти від продажу землі і нематеріальних активів </t>
  </si>
  <si>
    <t>33010000</t>
  </si>
  <si>
    <t>Кошти від продажу землі </t>
  </si>
  <si>
    <t>33010100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</si>
  <si>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</si>
  <si>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2. Виконання видаткової частини спеціального фонду (бюджету розвитку) обласного бюджету Київської області
 за І півріччя 2024 року</t>
  </si>
  <si>
    <t>0100</t>
  </si>
  <si>
    <t>Державне управління</t>
  </si>
  <si>
    <t>0150</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</si>
  <si>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</si>
  <si>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</si>
  <si>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0180</t>
  </si>
  <si>
    <t>0210180</t>
  </si>
  <si>
    <t>Інша діяльність у сфері державного управління</t>
  </si>
  <si>
    <t>1000</t>
  </si>
  <si>
    <t>Освіта</t>
  </si>
  <si>
    <t>1021</t>
  </si>
  <si>
    <t>1511021</t>
  </si>
  <si>
    <t>Надання загальної середньої освіти закладами загальної середньої освіти за рахунок коштів місцевого бюджету</t>
  </si>
  <si>
    <t>1022</t>
  </si>
  <si>
    <t>0611022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</si>
  <si>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коштів місцевого бюджету</t>
  </si>
  <si>
    <t>1025</t>
  </si>
  <si>
    <t>0611025</t>
  </si>
  <si>
    <t>Надання загальної середньої освіти навчально-реабілітаційними центрами для дітей з особливими освітніми потребами, зумовленими складними порушеннями розвитку, за рахунок коштів місцевого бюджету</t>
  </si>
  <si>
    <t>1061</t>
  </si>
  <si>
    <t>0611061</t>
  </si>
  <si>
    <t>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</si>
  <si>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1091</t>
  </si>
  <si>
    <t>0611091</t>
  </si>
  <si>
    <t>Підготовка кадрів закладами професійної (професійно-технічної) освіти та іншими закладами освіти за рахунок коштів місцевого бюджету</t>
  </si>
  <si>
    <t>1094</t>
  </si>
  <si>
    <t>0611094</t>
  </si>
  <si>
    <t>Підготовка кадрів закладами професійної (професійно-технічної) освіти та іншими закладами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t>
  </si>
  <si>
    <t>1142</t>
  </si>
  <si>
    <t>0611142</t>
  </si>
  <si>
    <t>Інші програми та заходи у сфері освіти</t>
  </si>
  <si>
    <t>1221</t>
  </si>
  <si>
    <t>0611221</t>
  </si>
  <si>
    <t>Співфінансування заходів, що реалізуються за рахунок субвенції з державного бюджету місцевим бюджетам на створення навчально-практичних центрів сучасної професійної (професійно-технічної) освіти</t>
  </si>
  <si>
    <t>1222</t>
  </si>
  <si>
    <t>0611222</t>
  </si>
  <si>
    <t>Виконання заходів щодо створення навчально-практичних центрів сучасної професійної (професійно-технічної) освіти за рахунок субвенції з державного бюджету місцевим бюджетам</t>
  </si>
  <si>
    <t>2000</t>
  </si>
  <si>
    <t>Охорона здоров'я</t>
  </si>
  <si>
    <t>2010</t>
  </si>
  <si>
    <t>1512010</t>
  </si>
  <si>
    <t>Багатопрофільна стаціонарна медична допомога населенню</t>
  </si>
  <si>
    <t>2020</t>
  </si>
  <si>
    <t>1512020</t>
  </si>
  <si>
    <t>Спеціалізована стаціонарна медична допомога населенню</t>
  </si>
  <si>
    <t>2152</t>
  </si>
  <si>
    <t>0712152</t>
  </si>
  <si>
    <t>Інші програми та заходи у сфері охорони здоров'я</t>
  </si>
  <si>
    <t>3000</t>
  </si>
  <si>
    <t>Соціальний захист та соціальне забезпечення</t>
  </si>
  <si>
    <t>3111</t>
  </si>
  <si>
    <t>0913111</t>
  </si>
  <si>
    <t>Утримання закладів,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t>
  </si>
  <si>
    <t>3123</t>
  </si>
  <si>
    <t>0913123</t>
  </si>
  <si>
    <t>Заходи державної політики з питань сім'ї</t>
  </si>
  <si>
    <t>3133</t>
  </si>
  <si>
    <t>1113133</t>
  </si>
  <si>
    <t>Інші заходи та заклади молодіжної політики</t>
  </si>
  <si>
    <t>4000</t>
  </si>
  <si>
    <t>Культура і мистецтво</t>
  </si>
  <si>
    <t>4082</t>
  </si>
  <si>
    <t>1014082</t>
  </si>
  <si>
    <t>Інші заходи в галузі культури і мистецтва</t>
  </si>
  <si>
    <t>5000</t>
  </si>
  <si>
    <t>Фізична культура і спорт</t>
  </si>
  <si>
    <t>5021</t>
  </si>
  <si>
    <t>1115021</t>
  </si>
  <si>
    <t>Утримання центрів фізичної культури і спорту осіб з інвалідністю і реабілітаційних шкіл</t>
  </si>
  <si>
    <t>5062</t>
  </si>
  <si>
    <t>1115062</t>
  </si>
  <si>
    <t>Підтримка спорту вищих досягнень та організацій, які здійснюють фізкультурно-спортивну діяльність в регіоні</t>
  </si>
  <si>
    <t>6000</t>
  </si>
  <si>
    <t>Житлово-комунальне господарство</t>
  </si>
  <si>
    <t>6081</t>
  </si>
  <si>
    <t>1516081</t>
  </si>
  <si>
    <t>Будівництво житла для окремих категорій населення відповідно до законодавства</t>
  </si>
  <si>
    <t>6082</t>
  </si>
  <si>
    <t>1616082</t>
  </si>
  <si>
    <t>Придбання житла для окремих категорій населення відповідно до законодавства</t>
  </si>
  <si>
    <t>6086</t>
  </si>
  <si>
    <t>1616086</t>
  </si>
  <si>
    <t>Інша діяльність щодо забезпечення житлом громадян</t>
  </si>
  <si>
    <t>7000</t>
  </si>
  <si>
    <t>Економічна діяльність</t>
  </si>
  <si>
    <t>7300</t>
  </si>
  <si>
    <t>Будівництво та регіональний розвиток</t>
  </si>
  <si>
    <t>7310</t>
  </si>
  <si>
    <t>1517310</t>
  </si>
  <si>
    <t>Будівництво об'єктів житлово-комунального господарства</t>
  </si>
  <si>
    <t>7321</t>
  </si>
  <si>
    <t>1517321</t>
  </si>
  <si>
    <t>Будівництво освітніх установ та закладів</t>
  </si>
  <si>
    <t>7322</t>
  </si>
  <si>
    <t>1517322</t>
  </si>
  <si>
    <t>Будівництво медичних установ та закладів</t>
  </si>
  <si>
    <t>7323</t>
  </si>
  <si>
    <t>1517323</t>
  </si>
  <si>
    <t>Будівництво установ та закладів соціальної сфери</t>
  </si>
  <si>
    <t>7324</t>
  </si>
  <si>
    <t>1517324</t>
  </si>
  <si>
    <t>Будівництво установ та закладів культури</t>
  </si>
  <si>
    <t>7400</t>
  </si>
  <si>
    <t>Транспорт та транспортна інфраструктура, дорожнє господарство</t>
  </si>
  <si>
    <t>7461</t>
  </si>
  <si>
    <t>1517461</t>
  </si>
  <si>
    <t>Утримання та розвиток автомобільних доріг та дорожньої інфраструктури за рахунок коштів місцевого бюджету</t>
  </si>
  <si>
    <t>7600</t>
  </si>
  <si>
    <t>Інші програми та заходи, пов'язані з економічною діяльністю</t>
  </si>
  <si>
    <t>7640</t>
  </si>
  <si>
    <t>1217640</t>
  </si>
  <si>
    <t>Заходи з енергозбереження</t>
  </si>
  <si>
    <t>8000</t>
  </si>
  <si>
    <t>Інша діяльність</t>
  </si>
  <si>
    <t>8100</t>
  </si>
  <si>
    <t>Захист населення і територій від надзвичайних ситуацій</t>
  </si>
  <si>
    <t>8110</t>
  </si>
  <si>
    <t>1518110</t>
  </si>
  <si>
    <t>Заходи із запобігання та ліквідації надзвичайних ситуацій та наслідків стихійного лиха</t>
  </si>
  <si>
    <t>2918110</t>
  </si>
  <si>
    <t>8200</t>
  </si>
  <si>
    <t>Громадський порядок та безпека</t>
  </si>
  <si>
    <t>8230</t>
  </si>
  <si>
    <t>2918230</t>
  </si>
  <si>
    <t>Інші заходи громадського порядку та безпеки</t>
  </si>
  <si>
    <t>8240</t>
  </si>
  <si>
    <t>2918240</t>
  </si>
  <si>
    <t>Заходи та роботи з територіальної оборони</t>
  </si>
  <si>
    <t>8300</t>
  </si>
  <si>
    <t>Охорона навколишнього природного середовища</t>
  </si>
  <si>
    <t>8330</t>
  </si>
  <si>
    <t>1518330</t>
  </si>
  <si>
    <t>Інша діяльність у сфері екології та охорони природних ресурсів</t>
  </si>
  <si>
    <t>900201</t>
  </si>
  <si>
    <t>Усього видатків без урахування міжбюджетних трансфертів</t>
  </si>
  <si>
    <t>900202</t>
  </si>
  <si>
    <t>Усього видатків з трансфертами, що передаються до державного бюджету</t>
  </si>
  <si>
    <t>900203</t>
  </si>
  <si>
    <t>3. Фінансування спеціального фонду (бюджету розвитку) обласного бюджету Київської області
за І півріччя 2024 року</t>
  </si>
  <si>
    <t>Затверджено розписом на рік з урахуванням змін</t>
  </si>
  <si>
    <t>1D</t>
  </si>
  <si>
    <t>Дефіцит (-) /профіцит (+)*</t>
  </si>
  <si>
    <t>2D</t>
  </si>
  <si>
    <t>Дефіцит (-) /профіцит (+)**</t>
  </si>
  <si>
    <t>200000</t>
  </si>
  <si>
    <t>Внутрішнє фінансування*</t>
  </si>
  <si>
    <t>200000*</t>
  </si>
  <si>
    <t>Внутрішнє фінансування**</t>
  </si>
  <si>
    <t>205000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</si>
  <si>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</si>
  <si>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</si>
  <si>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</si>
  <si>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205100</t>
  </si>
  <si>
    <t>На початок періоду</t>
  </si>
  <si>
    <t>205200</t>
  </si>
  <si>
    <t>На кінець періоду</t>
  </si>
  <si>
    <t>208000</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</si>
  <si>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</si>
  <si>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</si>
  <si>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</si>
  <si>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</si>
  <si>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</si>
  <si>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</si>
  <si>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Інші розрахунки*</t>
  </si>
  <si>
    <t>208300*</t>
  </si>
  <si>
    <t>Інші розрахунки**</t>
  </si>
  <si>
    <t>208340*</t>
  </si>
  <si>
    <t>208400</t>
  </si>
  <si>
    <t>Кошти, що передаються із загального фонду бюджету до бюджету розвитку (спеціального фонду) </t>
  </si>
  <si>
    <t>900230</t>
  </si>
  <si>
    <t>Разом  коштів,  отриманих  з усіх джерел фінансування бюджету за типом кредитора *</t>
  </si>
  <si>
    <t>900230*</t>
  </si>
  <si>
    <t>Разом  коштів,  отриманих  з усіх джерел фінансування бюджету за типом кредитора **</t>
  </si>
  <si>
    <t>600000</t>
  </si>
  <si>
    <t>Фінансування за активними операціями*</t>
  </si>
  <si>
    <t>600000*</t>
  </si>
  <si>
    <t>Фінансування за активними операціями**</t>
  </si>
  <si>
    <t>602000</t>
  </si>
  <si>
    <t>Зміни обсягів бюджетних коштів*</t>
  </si>
  <si>
    <t>602000*</t>
  </si>
  <si>
    <t>Зміни обсягів бюджетних коштів**</t>
  </si>
  <si>
    <t>602100</t>
  </si>
  <si>
    <t>602200</t>
  </si>
  <si>
    <t>602300</t>
  </si>
  <si>
    <t>602300*</t>
  </si>
  <si>
    <t>602304</t>
  </si>
  <si>
    <t>602304*</t>
  </si>
  <si>
    <t>602400</t>
  </si>
  <si>
    <t>900460</t>
  </si>
  <si>
    <t>Разом коштів, отриманих з усіх джерел фінансування бюджету за типом боргового зобов'язання*</t>
  </si>
  <si>
    <t>900460*</t>
  </si>
  <si>
    <t>Разом коштів, отриманих з усіх джерел фінансування бюджету за типом боргового зобов'язання**</t>
  </si>
  <si>
    <t xml:space="preserve">* З урахуванням суми міжбюджетних трансфертів, які передаються між місцевими бюджетами різних рівнів або між бюджетами однієї підпорядкованості
** Без урахування суми міжбюджетних трансфертів, які передаються між місцевими бюджетами різних рівнів або між бюджетами однієї підпорядкованості </t>
  </si>
  <si>
    <t>Додаток 6</t>
  </si>
  <si>
    <t>Фінансування обласного бюджету Київської області
за І півріччя 2024 року</t>
  </si>
  <si>
    <t xml:space="preserve">Найменування </t>
  </si>
  <si>
    <t>1</t>
  </si>
  <si>
    <t>2</t>
  </si>
  <si>
    <t>Загальний фонд</t>
  </si>
  <si>
    <t>208320</t>
  </si>
  <si>
    <t>Передача коштів із спеціального до загального фонду бюджету*</t>
  </si>
  <si>
    <t>Передача коштів із спеціального до загального фонду бюджету**</t>
  </si>
  <si>
    <t>208340</t>
  </si>
  <si>
    <t>602302</t>
  </si>
  <si>
    <t>Спеціальний фонд</t>
  </si>
  <si>
    <t>205300</t>
  </si>
  <si>
    <t>205340</t>
  </si>
  <si>
    <t>_________________________</t>
  </si>
  <si>
    <t>Додаток 5</t>
  </si>
  <si>
    <t>Кредитування обласного бюджету Київської області</t>
  </si>
  <si>
    <t>за І півріччя 2024 року</t>
  </si>
  <si>
    <t>Надання кредитів</t>
  </si>
  <si>
    <t>Повернення кредитів</t>
  </si>
  <si>
    <t>Кредитування - всього</t>
  </si>
  <si>
    <t>Затверджено розписом на рік</t>
  </si>
  <si>
    <t>Затверджено розписом на рік   з урахуванням змін</t>
  </si>
  <si>
    <t>Пільгові довгострокові кредити молодим сім’ям та одиноким молодим громадянам на будівництво/придбання житла  та їх повернення</t>
  </si>
  <si>
    <t>Бюджетні позички  суб'єктам господарювання  та їх повернення</t>
  </si>
  <si>
    <t>Повернення бюджетних позичок, наданих суб`єктам господарювання</t>
  </si>
  <si>
    <t>Всього за загальним фондом:</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</si>
  <si>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</si>
  <si>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Довгострокові кредити індивідуальним забудовникам житла на селі  та їх повернення</t>
  </si>
  <si>
    <t>Надання довгострокових кредитів індивідуальним забудовникам житла на селі</t>
  </si>
  <si>
    <t>Повернення довгострокових кредитів, наданих індивідуальним забудовникам житла на селі</t>
  </si>
  <si>
    <t>Всього за спеціальним фондом:</t>
  </si>
  <si>
    <t>Разом</t>
  </si>
  <si>
    <t>Додаток 4</t>
  </si>
  <si>
    <t>Виконання видаткової частини спеціального фонду обласного бюджету Київської області
за І півріччя 2024 року</t>
  </si>
  <si>
    <t>Коди бюджетної класифікації</t>
  </si>
  <si>
    <t>Кошторисні призначення на рік з урахуванням змін</t>
  </si>
  <si>
    <t>Виконання, %</t>
  </si>
  <si>
    <t>Типової програмної класифікацією видатків та кредитування місцевих бюджетів</t>
  </si>
  <si>
    <t>Програмної класифікації видатків та кредитування місцевих бюджетів</t>
  </si>
  <si>
    <t>до уточненого розпису на рік</t>
  </si>
  <si>
    <t>до кошторисних призначень на рік з урахуванням змін</t>
  </si>
  <si>
    <t>0611021</t>
  </si>
  <si>
    <t>1023</t>
  </si>
  <si>
    <t>0611023</t>
  </si>
  <si>
    <t>Надання загальної середньої освіти спеціалізованими закладами загальної середньої освіти за рахунок коштів місцевого бюджету</t>
  </si>
  <si>
    <t>1070</t>
  </si>
  <si>
    <t>0611070</t>
  </si>
  <si>
    <t>Надання позашкільної освіти закладами позашкільної освіти, заходи із позашкільної роботи з дітьми</t>
  </si>
  <si>
    <t>1101</t>
  </si>
  <si>
    <t>0611101</t>
  </si>
  <si>
    <t>Підготовка кадрів закладами фахової передвищої освіти за рахунок коштів місцевого бюджету</t>
  </si>
  <si>
    <t>0711101</t>
  </si>
  <si>
    <t>1011101</t>
  </si>
  <si>
    <t>1110</t>
  </si>
  <si>
    <t>1011110</t>
  </si>
  <si>
    <t>Підготовка кадрів закладами вищої освіти</t>
  </si>
  <si>
    <t>1120</t>
  </si>
  <si>
    <t>0211120</t>
  </si>
  <si>
    <t>Підвищення кваліфікації, перепідготовка кадрів закладами післядипломної освіти</t>
  </si>
  <si>
    <t>0611120</t>
  </si>
  <si>
    <t>0711120</t>
  </si>
  <si>
    <t>1141</t>
  </si>
  <si>
    <t>0611141</t>
  </si>
  <si>
    <t>Забезпечення діяльності інших закладів у сфері освіти</t>
  </si>
  <si>
    <t>1282</t>
  </si>
  <si>
    <t>1511282</t>
  </si>
  <si>
    <t>Виконання заходів за рахунок субвенції з державного бюджету місцевим бюджетам на відновлення роботи комунальних закладів освіти, що пошкоджені/знищені внаслідок бойових дій</t>
  </si>
  <si>
    <t>2050</t>
  </si>
  <si>
    <t>0712050</t>
  </si>
  <si>
    <t>Медико-соціальний захист дітей-сиріт і дітей, позбавлених батьківського піклування</t>
  </si>
  <si>
    <t>2130</t>
  </si>
  <si>
    <t>0712130</t>
  </si>
  <si>
    <t>Проведення належної медико-соціальної експертизи (МСЕК)</t>
  </si>
  <si>
    <t>2151</t>
  </si>
  <si>
    <t>0712151</t>
  </si>
  <si>
    <t>Забезпечення діяльності інших закладів у сфері охорони здоров'я</t>
  </si>
  <si>
    <t>3101</t>
  </si>
  <si>
    <t>0813101</t>
  </si>
  <si>
    <t>Забезпечення соціальними послугами стаціонарного догляду з наданням місця для проживання дітей з вадами фізичного та розумового розвитку</t>
  </si>
  <si>
    <t>3102</t>
  </si>
  <si>
    <t>0813102</t>
  </si>
  <si>
    <t>Забезпечення соціальними послугами стаціонарного догляду з наданням місця для проживання, всебічної підтримки, захисту та безпеки осіб, які не можуть вести самостійний спосіб життя через похилий вік, фізичні та розумові вади, психічні захворювання або інші хвороби</t>
  </si>
  <si>
    <t>3241</t>
  </si>
  <si>
    <t>0813241</t>
  </si>
  <si>
    <t>Забезпечення діяльності інших закладів у сфері соціального захисту і соціального забезпечення</t>
  </si>
  <si>
    <t>0913241</t>
  </si>
  <si>
    <t>4030</t>
  </si>
  <si>
    <t>1014030</t>
  </si>
  <si>
    <t>Забезпечення діяльності бібліотек</t>
  </si>
  <si>
    <t>4040</t>
  </si>
  <si>
    <t>1014040</t>
  </si>
  <si>
    <t>Забезпечення діяльності музеїв і виставок</t>
  </si>
  <si>
    <t>4050</t>
  </si>
  <si>
    <t>1014050</t>
  </si>
  <si>
    <t>Забезпечення діяльності заповідників</t>
  </si>
  <si>
    <t>4081</t>
  </si>
  <si>
    <t>1014081</t>
  </si>
  <si>
    <t>Забезпечення діяльності інших закладів в галузі культури і мистецтва</t>
  </si>
  <si>
    <t>5031</t>
  </si>
  <si>
    <t>1115031</t>
  </si>
  <si>
    <t>Утримання та навчально-тренувальна робота комунальних дитячо-юнацьких спортивних шкіл</t>
  </si>
  <si>
    <t>7100</t>
  </si>
  <si>
    <t>Сільське, лісове, рибне господарство та мисливство</t>
  </si>
  <si>
    <t>7130</t>
  </si>
  <si>
    <t>1617130</t>
  </si>
  <si>
    <t>Здійснення  заходів із землеустрою</t>
  </si>
  <si>
    <t>7381</t>
  </si>
  <si>
    <t>1517381</t>
  </si>
  <si>
    <t>Реалізація проектів в рамках Програми з відновлення України</t>
  </si>
  <si>
    <t>7383</t>
  </si>
  <si>
    <t>1517383</t>
  </si>
  <si>
    <t>Реалізація проектів (об'єктів, заходів) за рахунок коштів фонду ліквідації наслідків збройної агресії</t>
  </si>
  <si>
    <t>7462</t>
  </si>
  <si>
    <t>1517462</t>
  </si>
  <si>
    <t>Утримання та розвиток автомобільних доріг та дорожньої інфраструктури за рахунок субвенції з  державного бюджету</t>
  </si>
  <si>
    <t>8120</t>
  </si>
  <si>
    <t>2918120</t>
  </si>
  <si>
    <t>Заходи з організації рятування на водах</t>
  </si>
  <si>
    <t>8340</t>
  </si>
  <si>
    <t>2818340</t>
  </si>
  <si>
    <t>Природоохоронні заходи за рахунок цільових фондів</t>
  </si>
  <si>
    <t>9800</t>
  </si>
  <si>
    <t>2819800</t>
  </si>
  <si>
    <t>Субвенція з місцевого бюджету державному бюджету на виконання програм соціально-економічного розвитку регіонів</t>
  </si>
  <si>
    <t>2919800</t>
  </si>
  <si>
    <t>9770</t>
  </si>
  <si>
    <t>3719770</t>
  </si>
  <si>
    <t>Додаток 3</t>
  </si>
  <si>
    <t>Виконання видаткової частини загального фонду обласного бюджету Київської області
за І півріччя 2024 року</t>
  </si>
  <si>
    <t>0110180</t>
  </si>
  <si>
    <t>2310180</t>
  </si>
  <si>
    <t>1031</t>
  </si>
  <si>
    <t>0611031</t>
  </si>
  <si>
    <t>Надання загальної середньої освіти закладами загальної середньої освіти за рахунок освітньої субвенції</t>
  </si>
  <si>
    <t>1032</t>
  </si>
  <si>
    <t>0611032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</si>
  <si>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освітньої субвенції</t>
  </si>
  <si>
    <t>1033</t>
  </si>
  <si>
    <t>0611033</t>
  </si>
  <si>
    <t>Надання загальної середньої освіти спеціалізованими закладами загальної середньої освіти за рахунок освітньої субвенції</t>
  </si>
  <si>
    <t>1035</t>
  </si>
  <si>
    <t>0611035</t>
  </si>
  <si>
    <t>Надання загальної середньої освіти навчально-реабілітаційними центрами для дітей з особливими освітніми потребами, зумовленими складними порушеннями розвитку, за рахунок освітньої субвенції</t>
  </si>
  <si>
    <t>1062</t>
  </si>
  <si>
    <t>0611062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</si>
  <si>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</si>
  <si>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1065</t>
  </si>
  <si>
    <t>0611065</t>
  </si>
  <si>
    <t>Надання загальної середньої освіти навчально-реабілітаційними центрами для дітей з особливими освітніми потребами, зумовленими складними порушеннями розвитку,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</si>
  <si>
    <t>1092</t>
  </si>
  <si>
    <t>0611092</t>
  </si>
  <si>
    <t>Підготовка кадрів закладами професійної (професійно-технічної) освіти та іншими закладами освіти за рахунок освітньої субвенції</t>
  </si>
  <si>
    <t>1102</t>
  </si>
  <si>
    <t>0611102</t>
  </si>
  <si>
    <t>Підготовка кадрів закладами фахової передвищої освіти за рахунок освітньої субвенції</t>
  </si>
  <si>
    <t>1011102</t>
  </si>
  <si>
    <t>1011120</t>
  </si>
  <si>
    <t>0712010</t>
  </si>
  <si>
    <t>0712020</t>
  </si>
  <si>
    <t>2040</t>
  </si>
  <si>
    <t>0712040</t>
  </si>
  <si>
    <t>Санаторно-курортна допомога населенню</t>
  </si>
  <si>
    <t>2060</t>
  </si>
  <si>
    <t>0712060</t>
  </si>
  <si>
    <t>Створення банків крові та її компонентів</t>
  </si>
  <si>
    <t>2070</t>
  </si>
  <si>
    <t>0712070</t>
  </si>
  <si>
    <t>Екстрена та швидка медична допомога населенню</t>
  </si>
  <si>
    <t>3090</t>
  </si>
  <si>
    <t>0813090</t>
  </si>
  <si>
    <t>Видатки на поховання учасників бойових дій та осіб з інвалідністю внаслідок війни</t>
  </si>
  <si>
    <t>Забезпечення соціальними послугами стаціонарного догляду з наданням місця для проживання, всебічної підтримки, захисту та безпеки осіб, які не можуть вести самостійний спосіб життя через похилий вік, фізичні та розумові вади, психічні захворювання або інші хвороб</t>
  </si>
  <si>
    <t>3112</t>
  </si>
  <si>
    <t>0913112</t>
  </si>
  <si>
    <t>Заходи державної політики з питань дітей та їх соціального захисту</t>
  </si>
  <si>
    <t>3121</t>
  </si>
  <si>
    <t>0913121</t>
  </si>
  <si>
    <t>Утримання та забезпечення діяльності центрів соціальних служб</t>
  </si>
  <si>
    <t>3122</t>
  </si>
  <si>
    <t>0913122</t>
  </si>
  <si>
    <t>Заходи державної політики із забезпечення рівних прав та можливостей жінок та чоловіків</t>
  </si>
  <si>
    <t>3131</t>
  </si>
  <si>
    <t>1113131</t>
  </si>
  <si>
    <t>Здійснення заходів та реалізація проектів на виконання Державної цільової соціальної програми 'Молодь України'</t>
  </si>
  <si>
    <t>3140</t>
  </si>
  <si>
    <t>0913140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</si>
  <si>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</si>
  <si>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3171</t>
  </si>
  <si>
    <t>0813171</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</si>
  <si>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</si>
  <si>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3191</t>
  </si>
  <si>
    <t>0813191</t>
  </si>
  <si>
    <t>Інші видатки на соціальний захист ветеранів війни та праці</t>
  </si>
  <si>
    <t>3192</t>
  </si>
  <si>
    <t>0813192</t>
  </si>
  <si>
    <t>Надання фінансової підтримки громадським об'єднанням ветеранів і осіб з інвалідністю, діяльність яких має соціальну спрямованість</t>
  </si>
  <si>
    <t>3200</t>
  </si>
  <si>
    <t>0813200</t>
  </si>
  <si>
    <t>Забезпечення обробки інформації з нарахування та виплати допомог і компенсацій</t>
  </si>
  <si>
    <t>2313241</t>
  </si>
  <si>
    <t>3242</t>
  </si>
  <si>
    <t>0813242</t>
  </si>
  <si>
    <t>Інші заходи у сфері соціального захисту і соціального забезпечення</t>
  </si>
  <si>
    <t>4010</t>
  </si>
  <si>
    <t>1014010</t>
  </si>
  <si>
    <t>Фінансова підтримка театрів</t>
  </si>
  <si>
    <t>0214082</t>
  </si>
  <si>
    <t>5011</t>
  </si>
  <si>
    <t>1115011</t>
  </si>
  <si>
    <t>Проведення навчально-тренувальних зборів і змагань з олімпійських видів спорту</t>
  </si>
  <si>
    <t>5012</t>
  </si>
  <si>
    <t>1115012</t>
  </si>
  <si>
    <t>Проведення навчально-тренувальних зборів і змагань з неолімпійських видів спорту</t>
  </si>
  <si>
    <t>5022</t>
  </si>
  <si>
    <t>1115022</t>
  </si>
  <si>
    <t>Проведення навчально-тренувальних зборів і змагань та заходів зі спорту осіб з інвалідністю</t>
  </si>
  <si>
    <t>5049</t>
  </si>
  <si>
    <t>1115049</t>
  </si>
  <si>
    <t>Виконання окремих заходів з реалізації соціального проекту "Активні парки - локації здорової України"</t>
  </si>
  <si>
    <t>5051</t>
  </si>
  <si>
    <t>1115051</t>
  </si>
  <si>
    <t>Фінансова підтримка регіональних всеукраїнських об'єднань фізкультурно-спортивної спрямованості для проведення навчально-тренувальної та спортивної роботи</t>
  </si>
  <si>
    <t>5061</t>
  </si>
  <si>
    <t>1115061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</si>
  <si>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</si>
  <si>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7110</t>
  </si>
  <si>
    <t>2417110</t>
  </si>
  <si>
    <t>Реалізація програм в галузі сільського господарства</t>
  </si>
  <si>
    <t>7500</t>
  </si>
  <si>
    <t>Зв'язок, телекомунікації та інформатика</t>
  </si>
  <si>
    <t>7530</t>
  </si>
  <si>
    <t>2017530</t>
  </si>
  <si>
    <t>Інші заходи у сфері зв'язку, телекомунікації та інформатики</t>
  </si>
  <si>
    <t>7622</t>
  </si>
  <si>
    <t>1017622</t>
  </si>
  <si>
    <t>Реалізація програм і заходів в галузі туризму та курортів</t>
  </si>
  <si>
    <t>7630</t>
  </si>
  <si>
    <t>0217630</t>
  </si>
  <si>
    <t>Реалізація програм і заходів в галузі зовнішньоекономічної діяльності</t>
  </si>
  <si>
    <t>2517630</t>
  </si>
  <si>
    <t>7693</t>
  </si>
  <si>
    <t>0227693</t>
  </si>
  <si>
    <t>Інші заходи, пов'язані з економічною діяльністю</t>
  </si>
  <si>
    <t>2717693</t>
  </si>
  <si>
    <t>0218230</t>
  </si>
  <si>
    <t>8700</t>
  </si>
  <si>
    <t>Резервний фонд</t>
  </si>
  <si>
    <t>8710</t>
  </si>
  <si>
    <t>3718710</t>
  </si>
  <si>
    <t>Резервний фонд місцевого бюджету</t>
  </si>
  <si>
    <t>0219800</t>
  </si>
  <si>
    <t>3719800</t>
  </si>
  <si>
    <t>9130</t>
  </si>
  <si>
    <t>3719130</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</si>
  <si>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</si>
  <si>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9150</t>
  </si>
  <si>
    <t>3719150</t>
  </si>
  <si>
    <t>Інші дотації з місцевого бюджету</t>
  </si>
  <si>
    <t>9310</t>
  </si>
  <si>
    <t>3719310</t>
  </si>
  <si>
    <t>Субвенція з місцевого бюджету на здійснення переданих видатків у сфері освіти за рахунок коштів освітньої субвенції</t>
  </si>
  <si>
    <t>9320</t>
  </si>
  <si>
    <t>3719320</t>
  </si>
  <si>
    <t>Субвенція з місцевого бюджету за рахунок залишку коштів освітньої субвенції, що утворився на початок бюджетного періоду</t>
  </si>
  <si>
    <t>9330</t>
  </si>
  <si>
    <t>3719330</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</si>
  <si>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</si>
  <si>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9380</t>
  </si>
  <si>
    <t>3719380</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</si>
  <si>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</si>
  <si>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9518</t>
  </si>
  <si>
    <t>3719518</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</si>
  <si>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</si>
  <si>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Додаток 2</t>
  </si>
  <si>
    <t>Виконання дохідної частини спеціального фонду обласного бюджету Київської області
за І піврічя 2024 року</t>
  </si>
  <si>
    <t>12000000</t>
  </si>
  <si>
    <t>Податки на власність</t>
  </si>
  <si>
    <t>12020000</t>
  </si>
  <si>
    <t>Податок з власників транспортних засобів та інших самохідних машин і механізмів  </t>
  </si>
  <si>
    <t>12020900</t>
  </si>
  <si>
    <t>Податок з власників наземних, водних транспортних засобів та інших самохідних машин і механізмів</t>
  </si>
  <si>
    <t>19000000</t>
  </si>
  <si>
    <t>Інші податки та збори</t>
  </si>
  <si>
    <t>19010000</t>
  </si>
  <si>
    <t>Екологічний податок</t>
  </si>
  <si>
    <t>19010100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</si>
  <si>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</si>
  <si>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19010200</t>
  </si>
  <si>
    <t>Надходження від скидів забруднюючих речовин безпосередньо у водні об'єкти </t>
  </si>
  <si>
    <t>19010300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</si>
  <si>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</si>
  <si>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21110000</t>
  </si>
  <si>
    <t>Надходження коштів від відшкодування втрат сільськогосподарського і лісогосподарського виробництва  </t>
  </si>
  <si>
    <t>24062100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</si>
  <si>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 </t>
  </si>
  <si>
    <t>24110000</t>
  </si>
  <si>
    <t>Доходи від операцій з кредитування та надання гарантій  </t>
  </si>
  <si>
    <t>24110900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</si>
  <si>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</si>
  <si>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25000000</t>
  </si>
  <si>
    <t>Власні надходження бюджетних установ</t>
  </si>
  <si>
    <t>25010000</t>
  </si>
  <si>
    <t>Надходження від плати за послуги, що надаються бюджетними установами згідно із законодавством </t>
  </si>
  <si>
    <t>25010100</t>
  </si>
  <si>
    <t>Плата за послуги, що надаються бюджетними установами згідно з їх основною діяльністю </t>
  </si>
  <si>
    <t>25010200</t>
  </si>
  <si>
    <t>Надходження бюджетних установ від додаткової (господарської) діяльності </t>
  </si>
  <si>
    <t>25010300</t>
  </si>
  <si>
    <t>Плата за оренду майна бюджетних установ, що здійснюється відповідно до Закону України "Про оренду державного та комунального майна"</t>
  </si>
  <si>
    <t>25010400</t>
  </si>
  <si>
    <t>Надходження бюджетних установ від реалізації в установленому порядку майна (крім нерухомого майна) </t>
  </si>
  <si>
    <t>25020000</t>
  </si>
  <si>
    <t>Інші джерела власних надходжень бюджетних установ  </t>
  </si>
  <si>
    <t>25020100</t>
  </si>
  <si>
    <t>Благодійні внески, гранти та дарунки </t>
  </si>
  <si>
    <t>25020200</t>
  </si>
  <si>
    <t>Надходження, що отримають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t>
  </si>
  <si>
    <t>42000000</t>
  </si>
  <si>
    <t>Від Європейського Союзу, урядів іноземних держав, міжнародних організацій, донорських установ</t>
  </si>
  <si>
    <t>42030000</t>
  </si>
  <si>
    <t>Надходження в рамках програм допомоги Європейського Союзу, урядів іноземних держав, міжнародних організацій, донорських установ</t>
  </si>
  <si>
    <t>42030300</t>
  </si>
  <si>
    <t>Надходження в рамках програм допомоги урядів іноземних держав, міжнародних організацій, донорських установ</t>
  </si>
  <si>
    <t>41030300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</si>
  <si>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</si>
  <si>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41033100</t>
  </si>
  <si>
    <t>Субвенція з державного бюджету місцевим бюджетам на реалізацію проектів в рамках Програми з відновлення України</t>
  </si>
  <si>
    <t>41034700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</si>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</sst>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43"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2"/>
      <name val="Times New Roman"/>
      <family val="1"/>
      <charset val="204"/>
    </font>
    <font>
      <b/>
      <sz val="14"/>
      <name val="Times New Roman"/>
      <family val="1"/>
      <charset val="204"/>
    </font>
    <font>
      <sz val="14"/>
      <name val="Times New Roman"/>
      <family val="1"/>
      <charset val="204"/>
    </font>
    <font>
      <b/>
      <sz val="14"/>
      <color indexed="8"/>
      <name val="Times New Roman"/>
      <family val="1"/>
      <charset val="204"/>
    </font>
    <font>
      <b/>
      <sz val="14"/>
      <name val="Times New Roman CYR"/>
    </font>
    <font>
      <b/>
      <sz val="9"/>
      <color indexed="8"/>
      <name val="Times New Roman"/>
    </font>
    <font>
      <sz val="14"/>
      <color theme="1"/>
      <name val="Times New Roman"/>
      <family val="1"/>
      <charset val="204"/>
    </font>
    <font>
      <b/>
      <sz val="14"/>
      <color theme="1"/>
      <name val="Times New Roman"/>
      <family val="1"/>
      <charset val="204"/>
    </font>
    <font>
      <b/>
      <sz val="12"/>
      <color theme="1"/>
      <name val="Times New Roman"/>
      <family val="1"/>
      <charset val="204"/>
    </font>
    <font>
      <b/>
      <sz val="16"/>
      <color theme="1"/>
      <name val="Times New Roman"/>
      <family val="1"/>
      <charset val="204"/>
    </font>
    <font>
      <sz val="12"/>
      <color theme="1"/>
      <name val="Times New Roman"/>
      <family val="1"/>
      <charset val="204"/>
    </font>
    <font>
      <sz val="12"/>
      <name val="Times New Roman"/>
      <family val="1"/>
      <charset val="204"/>
    </font>
    <font>
      <b/>
      <sz val="13"/>
      <name val="Times New Roman"/>
      <family val="1"/>
      <charset val="204"/>
    </font>
    <font>
      <b/>
      <sz val="11"/>
      <color indexed="8"/>
      <name val="Times New Roman"/>
      <family val="1"/>
      <charset val="204"/>
    </font>
    <font>
      <b/>
      <i/>
      <sz val="14"/>
      <color indexed="8"/>
      <name val="Times New Roman"/>
      <family val="1"/>
      <charset val="204"/>
    </font>
    <font>
      <b/>
      <i/>
      <sz val="14"/>
      <color theme="1"/>
      <name val="Times New Roman"/>
      <family val="1"/>
      <charset val="204"/>
    </font>
    <font>
      <b/>
      <sz val="12"/>
      <color indexed="8"/>
      <name val="Times New Roman"/>
      <family val="1"/>
      <charset val="204"/>
    </font>
    <font>
      <sz val="10"/>
      <name val="Arial Cyr"/>
      <charset val="204"/>
    </font>
    <font>
      <b/>
      <sz val="16"/>
      <name val="Times New Roman"/>
      <family val="1"/>
      <charset val="204"/>
    </font>
    <font>
      <b/>
      <sz val="11"/>
      <name val="Times New Roman"/>
      <family val="1"/>
      <charset val="204"/>
    </font>
    <font>
      <i/>
      <sz val="12"/>
      <name val="Times New Roman"/>
      <family val="1"/>
      <charset val="204"/>
    </font>
    <font>
      <b/>
      <sz val="15"/>
      <name val="Times New Roman"/>
      <family val="1"/>
      <charset val="204"/>
    </font>
    <font>
      <sz val="10"/>
      <name val="Helv"/>
      <charset val="204"/>
    </font>
    <font>
      <sz val="12"/>
      <name val="Times New Roman CYR"/>
      <charset val="204"/>
    </font>
    <font>
      <b/>
      <sz val="12"/>
      <name val="Times New Roman CY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bgColor indexed="64"/>
      </patternFill>
    </fill>
    <fill>
      <patternFill patternType="solid">
        <fgColor indexed="9"/>
      </patternFill>
    </fill>
    <fill>
      <patternFill patternType="solid">
        <fgColor theme="0" tint="-0.249977111117893"/>
        <bgColor indexed="64"/>
      </patternFill>
    </fill>
    <fill>
      <patternFill patternType="solid">
        <fgColor indexed="9"/>
        <bgColor indexed="64"/>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35" fillId="0" borderId="0"/>
    <xf numFmtId="0" fontId="40" fillId="0" borderId="0"/>
  </cellStyleXfs>
  <cellXfs count="186">
    <xf numFmtId="0" fontId="0" fillId="0" borderId="0" xfId="0"/>
    <xf numFmtId="1" fontId="0" fillId="0" borderId="0" xfId="0" applyNumberFormat="1"/>
    <xf numFmtId="2" fontId="0" fillId="0" borderId="0" xfId="0" applyNumberFormat="1"/>
    <xf numFmtId="1" fontId="0" fillId="0" borderId="0" xfId="0" applyNumberFormat="1" applyAlignment="1">
      <alignment horizontal="center"/>
    </xf>
    <xf numFmtId="0" fontId="19" fillId="0" borderId="0" xfId="0" applyFont="1" applyFill="1" applyAlignment="1">
      <alignment horizontal="center" wrapText="1"/>
    </xf>
    <xf numFmtId="0" fontId="19" fillId="0" borderId="0" xfId="0" applyFont="1" applyFill="1" applyAlignment="1">
      <alignment horizontal="center"/>
    </xf>
    <xf numFmtId="0" fontId="20" fillId="0" borderId="0" xfId="0" applyFont="1" applyFill="1" applyAlignment="1">
      <alignment horizontal="center"/>
    </xf>
    <xf numFmtId="0" fontId="21" fillId="0" borderId="12" xfId="0" applyFont="1" applyBorder="1" applyAlignment="1">
      <alignment horizontal="center" vertical="center" wrapText="1"/>
    </xf>
    <xf numFmtId="0" fontId="23" fillId="0" borderId="11" xfId="0" applyFont="1" applyFill="1" applyBorder="1" applyAlignment="1">
      <alignment horizontal="center" vertical="center" wrapText="1"/>
    </xf>
    <xf numFmtId="2" fontId="24" fillId="0" borderId="11" xfId="0" applyNumberFormat="1" applyFont="1" applyBorder="1" applyAlignment="1">
      <alignment horizontal="center" vertical="center"/>
    </xf>
    <xf numFmtId="2" fontId="24" fillId="0" borderId="11" xfId="0" applyNumberFormat="1" applyFont="1" applyBorder="1" applyAlignment="1">
      <alignment vertical="center" wrapText="1"/>
    </xf>
    <xf numFmtId="4" fontId="24" fillId="0" borderId="11" xfId="0" applyNumberFormat="1" applyFont="1" applyBorder="1" applyAlignment="1">
      <alignment vertical="center"/>
    </xf>
    <xf numFmtId="164" fontId="24" fillId="0" borderId="11" xfId="0" applyNumberFormat="1" applyFont="1" applyBorder="1" applyAlignment="1">
      <alignment vertical="center"/>
    </xf>
    <xf numFmtId="2" fontId="25" fillId="0" borderId="11" xfId="0" applyNumberFormat="1" applyFont="1" applyBorder="1" applyAlignment="1">
      <alignment horizontal="center" vertical="center"/>
    </xf>
    <xf numFmtId="2" fontId="25" fillId="0" borderId="11" xfId="0" applyNumberFormat="1" applyFont="1" applyBorder="1" applyAlignment="1">
      <alignment vertical="center" wrapText="1"/>
    </xf>
    <xf numFmtId="4" fontId="25" fillId="0" borderId="11" xfId="0" applyNumberFormat="1" applyFont="1" applyBorder="1" applyAlignment="1">
      <alignment vertical="center"/>
    </xf>
    <xf numFmtId="164" fontId="25" fillId="0" borderId="11" xfId="0" applyNumberFormat="1" applyFont="1" applyBorder="1" applyAlignment="1">
      <alignment vertical="center"/>
    </xf>
    <xf numFmtId="2" fontId="25" fillId="33" borderId="11" xfId="0" applyNumberFormat="1" applyFont="1" applyFill="1" applyBorder="1" applyAlignment="1">
      <alignment horizontal="center" vertical="center"/>
    </xf>
    <xf numFmtId="2" fontId="25" fillId="33" borderId="11" xfId="0" applyNumberFormat="1" applyFont="1" applyFill="1" applyBorder="1" applyAlignment="1">
      <alignment vertical="center" wrapText="1"/>
    </xf>
    <xf numFmtId="4" fontId="25" fillId="33" borderId="11" xfId="0" applyNumberFormat="1" applyFont="1" applyFill="1" applyBorder="1" applyAlignment="1">
      <alignment vertical="center"/>
    </xf>
    <xf numFmtId="164" fontId="25" fillId="33" borderId="11" xfId="0" applyNumberFormat="1" applyFont="1" applyFill="1" applyBorder="1" applyAlignment="1">
      <alignment vertical="center"/>
    </xf>
    <xf numFmtId="2" fontId="18" fillId="0" borderId="0" xfId="0" applyNumberFormat="1" applyFont="1" applyFill="1" applyAlignment="1">
      <alignment horizontal="right" vertical="center"/>
    </xf>
    <xf numFmtId="0" fontId="19" fillId="0" borderId="0" xfId="0" applyFont="1" applyFill="1" applyAlignment="1">
      <alignment horizontal="center" wrapText="1"/>
    </xf>
    <xf numFmtId="0" fontId="19" fillId="0" borderId="0" xfId="0" applyFont="1" applyFill="1" applyAlignment="1">
      <alignment horizontal="center"/>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2" fontId="22" fillId="0" borderId="11" xfId="0" applyNumberFormat="1" applyFont="1" applyFill="1" applyBorder="1" applyAlignment="1">
      <alignment horizontal="center" vertical="center" wrapText="1"/>
    </xf>
    <xf numFmtId="0" fontId="26" fillId="0" borderId="0" xfId="0" applyFont="1" applyAlignment="1">
      <alignment horizontal="center"/>
    </xf>
    <xf numFmtId="1" fontId="27" fillId="0" borderId="0" xfId="0" applyNumberFormat="1" applyFont="1" applyAlignment="1">
      <alignment horizontal="center" vertical="center" wrapText="1"/>
    </xf>
    <xf numFmtId="0" fontId="28" fillId="0" borderId="0" xfId="0" applyFont="1" applyAlignment="1">
      <alignment horizontal="center"/>
    </xf>
    <xf numFmtId="1" fontId="25" fillId="0" borderId="11" xfId="0" applyNumberFormat="1" applyFont="1" applyBorder="1" applyAlignment="1">
      <alignment horizontal="center" vertical="center" wrapText="1"/>
    </xf>
    <xf numFmtId="1" fontId="25" fillId="0" borderId="11" xfId="0" applyNumberFormat="1" applyFont="1" applyBorder="1" applyAlignment="1">
      <alignment horizontal="center" vertical="center" wrapText="1"/>
    </xf>
    <xf numFmtId="2" fontId="25" fillId="0" borderId="11" xfId="0" applyNumberFormat="1" applyFont="1" applyBorder="1" applyAlignment="1">
      <alignment horizontal="center" vertical="center" wrapText="1"/>
    </xf>
    <xf numFmtId="1" fontId="25" fillId="33" borderId="11" xfId="0" applyNumberFormat="1" applyFont="1" applyFill="1" applyBorder="1" applyAlignment="1">
      <alignment horizontal="center"/>
    </xf>
    <xf numFmtId="1" fontId="25" fillId="33" borderId="11" xfId="0" applyNumberFormat="1" applyFont="1" applyFill="1" applyBorder="1" applyAlignment="1">
      <alignment vertical="center" wrapText="1"/>
    </xf>
    <xf numFmtId="4" fontId="25" fillId="33" borderId="11" xfId="0" applyNumberFormat="1" applyFont="1" applyFill="1" applyBorder="1"/>
    <xf numFmtId="0" fontId="0" fillId="33" borderId="11" xfId="0" applyFill="1" applyBorder="1"/>
    <xf numFmtId="1" fontId="25" fillId="34" borderId="11" xfId="0" applyNumberFormat="1" applyFont="1" applyFill="1" applyBorder="1" applyAlignment="1">
      <alignment horizontal="center" vertical="center"/>
    </xf>
    <xf numFmtId="1" fontId="25" fillId="34" borderId="11" xfId="0" applyNumberFormat="1" applyFont="1" applyFill="1" applyBorder="1" applyAlignment="1">
      <alignment vertical="center" wrapText="1"/>
    </xf>
    <xf numFmtId="4" fontId="25" fillId="34" borderId="11" xfId="0" applyNumberFormat="1" applyFont="1" applyFill="1" applyBorder="1" applyAlignment="1">
      <alignment vertical="center"/>
    </xf>
    <xf numFmtId="0" fontId="0" fillId="0" borderId="11" xfId="0" applyBorder="1" applyAlignment="1">
      <alignment vertical="center"/>
    </xf>
    <xf numFmtId="1" fontId="24" fillId="34" borderId="11" xfId="0" applyNumberFormat="1" applyFont="1" applyFill="1" applyBorder="1" applyAlignment="1">
      <alignment horizontal="center" vertical="center"/>
    </xf>
    <xf numFmtId="1" fontId="24" fillId="34" borderId="11" xfId="0" applyNumberFormat="1" applyFont="1" applyFill="1" applyBorder="1" applyAlignment="1">
      <alignment vertical="center" wrapText="1"/>
    </xf>
    <xf numFmtId="4" fontId="24" fillId="34" borderId="11" xfId="0" applyNumberFormat="1" applyFont="1" applyFill="1" applyBorder="1" applyAlignment="1">
      <alignment vertical="center"/>
    </xf>
    <xf numFmtId="1" fontId="25" fillId="33" borderId="11" xfId="0" applyNumberFormat="1" applyFont="1" applyFill="1" applyBorder="1" applyAlignment="1">
      <alignment horizontal="center" vertical="center"/>
    </xf>
    <xf numFmtId="0" fontId="0" fillId="33" borderId="11" xfId="0" applyFill="1" applyBorder="1" applyAlignment="1">
      <alignment vertical="center"/>
    </xf>
    <xf numFmtId="1" fontId="24" fillId="0" borderId="0" xfId="0" applyNumberFormat="1" applyFont="1" applyAlignment="1">
      <alignment horizontal="center"/>
    </xf>
    <xf numFmtId="164" fontId="24" fillId="34" borderId="11" xfId="0" applyNumberFormat="1" applyFont="1" applyFill="1" applyBorder="1" applyAlignment="1">
      <alignment vertical="center"/>
    </xf>
    <xf numFmtId="165" fontId="25" fillId="33" borderId="11" xfId="0" applyNumberFormat="1" applyFont="1" applyFill="1" applyBorder="1" applyAlignment="1">
      <alignment vertical="center"/>
    </xf>
    <xf numFmtId="165" fontId="24" fillId="34" borderId="11" xfId="0" applyNumberFormat="1" applyFont="1" applyFill="1" applyBorder="1" applyAlignment="1">
      <alignment vertical="center"/>
    </xf>
    <xf numFmtId="165" fontId="25" fillId="34" borderId="11" xfId="0" applyNumberFormat="1" applyFont="1" applyFill="1" applyBorder="1" applyAlignment="1">
      <alignment vertical="center"/>
    </xf>
    <xf numFmtId="1" fontId="25" fillId="0" borderId="0" xfId="0" applyNumberFormat="1" applyFont="1" applyFill="1" applyBorder="1" applyAlignment="1">
      <alignment horizontal="center" vertical="center" wrapText="1"/>
    </xf>
    <xf numFmtId="1" fontId="25" fillId="0" borderId="13" xfId="0" applyNumberFormat="1" applyFont="1" applyFill="1" applyBorder="1" applyAlignment="1">
      <alignment horizontal="center" vertical="center" wrapText="1"/>
    </xf>
    <xf numFmtId="1" fontId="24" fillId="0" borderId="13" xfId="0" applyNumberFormat="1" applyFont="1" applyFill="1" applyBorder="1" applyAlignment="1">
      <alignment horizontal="center" vertical="center" wrapText="1"/>
    </xf>
    <xf numFmtId="1" fontId="25" fillId="0" borderId="14" xfId="0" applyNumberFormat="1" applyFont="1" applyFill="1" applyBorder="1" applyAlignment="1">
      <alignment horizontal="center" vertical="center" wrapText="1"/>
    </xf>
    <xf numFmtId="1" fontId="25" fillId="0" borderId="15" xfId="0" applyNumberFormat="1" applyFont="1" applyFill="1" applyBorder="1" applyAlignment="1">
      <alignment horizontal="center" vertical="center" wrapText="1"/>
    </xf>
    <xf numFmtId="1" fontId="25" fillId="0" borderId="11" xfId="0" applyNumberFormat="1" applyFont="1" applyFill="1" applyBorder="1" applyAlignment="1">
      <alignment horizontal="center" vertical="center" wrapText="1"/>
    </xf>
    <xf numFmtId="1" fontId="25" fillId="33" borderId="11" xfId="0" applyNumberFormat="1" applyFont="1" applyFill="1" applyBorder="1" applyAlignment="1">
      <alignment horizontal="center" vertical="center" wrapText="1"/>
    </xf>
    <xf numFmtId="4" fontId="25" fillId="33" borderId="11" xfId="0" applyNumberFormat="1" applyFont="1" applyFill="1" applyBorder="1" applyAlignment="1">
      <alignment vertical="center" wrapText="1"/>
    </xf>
    <xf numFmtId="1" fontId="25" fillId="0" borderId="11" xfId="0" applyNumberFormat="1" applyFont="1" applyBorder="1" applyAlignment="1">
      <alignment vertical="center" wrapText="1"/>
    </xf>
    <xf numFmtId="4" fontId="25" fillId="0" borderId="11" xfId="0" applyNumberFormat="1" applyFont="1" applyBorder="1" applyAlignment="1">
      <alignment vertical="center" wrapText="1"/>
    </xf>
    <xf numFmtId="1" fontId="24" fillId="0" borderId="11" xfId="0" applyNumberFormat="1" applyFont="1" applyBorder="1" applyAlignment="1">
      <alignment horizontal="center" vertical="center" wrapText="1"/>
    </xf>
    <xf numFmtId="1" fontId="24" fillId="0" borderId="11" xfId="0" applyNumberFormat="1" applyFont="1" applyBorder="1" applyAlignment="1">
      <alignment vertical="center" wrapText="1"/>
    </xf>
    <xf numFmtId="4" fontId="24" fillId="0" borderId="11" xfId="0" applyNumberFormat="1" applyFont="1" applyBorder="1" applyAlignment="1">
      <alignment vertical="center" wrapText="1"/>
    </xf>
    <xf numFmtId="1" fontId="24" fillId="34" borderId="11" xfId="0" applyNumberFormat="1" applyFont="1" applyFill="1" applyBorder="1" applyAlignment="1">
      <alignment horizontal="center" vertical="center" wrapText="1"/>
    </xf>
    <xf numFmtId="4" fontId="24" fillId="34" borderId="11" xfId="0" applyNumberFormat="1" applyFont="1" applyFill="1" applyBorder="1" applyAlignment="1">
      <alignment vertical="center" wrapText="1"/>
    </xf>
    <xf numFmtId="4" fontId="0" fillId="0" borderId="0" xfId="0" applyNumberFormat="1"/>
    <xf numFmtId="1" fontId="25" fillId="34" borderId="0" xfId="0" applyNumberFormat="1" applyFont="1" applyFill="1" applyBorder="1" applyAlignment="1">
      <alignment horizontal="center" vertical="center" wrapText="1"/>
    </xf>
    <xf numFmtId="1" fontId="25" fillId="34" borderId="0" xfId="0" applyNumberFormat="1" applyFont="1" applyFill="1" applyBorder="1" applyAlignment="1">
      <alignment vertical="center" wrapText="1"/>
    </xf>
    <xf numFmtId="4" fontId="25" fillId="34" borderId="0" xfId="0" applyNumberFormat="1" applyFont="1" applyFill="1" applyBorder="1" applyAlignment="1">
      <alignment vertical="center" wrapText="1"/>
    </xf>
    <xf numFmtId="0" fontId="29" fillId="0" borderId="16" xfId="0" applyFont="1" applyBorder="1" applyAlignment="1">
      <alignment horizontal="left" vertical="top" wrapText="1"/>
    </xf>
    <xf numFmtId="1" fontId="24" fillId="0" borderId="0" xfId="0" applyNumberFormat="1" applyFont="1"/>
    <xf numFmtId="4" fontId="24" fillId="0" borderId="0" xfId="0" applyNumberFormat="1" applyFont="1"/>
    <xf numFmtId="0" fontId="0" fillId="0" borderId="0" xfId="0" applyAlignment="1">
      <alignment horizontal="center"/>
    </xf>
    <xf numFmtId="0" fontId="0" fillId="0" borderId="0" xfId="0" applyFill="1"/>
    <xf numFmtId="0" fontId="18" fillId="0" borderId="0" xfId="0" applyFont="1" applyFill="1" applyAlignment="1">
      <alignment horizontal="right"/>
    </xf>
    <xf numFmtId="0" fontId="19" fillId="0" borderId="0" xfId="0" applyFont="1" applyBorder="1" applyAlignment="1">
      <alignment horizontal="center" vertical="center" wrapText="1"/>
    </xf>
    <xf numFmtId="0" fontId="30" fillId="0" borderId="0" xfId="0" applyFont="1" applyBorder="1" applyAlignment="1">
      <alignment horizontal="center" vertical="center" wrapText="1"/>
    </xf>
    <xf numFmtId="0" fontId="30" fillId="0" borderId="0" xfId="0" applyFont="1" applyFill="1" applyBorder="1" applyAlignment="1">
      <alignment horizontal="center" vertical="center"/>
    </xf>
    <xf numFmtId="0" fontId="29" fillId="0" borderId="0" xfId="0" applyFont="1" applyFill="1" applyBorder="1" applyAlignment="1">
      <alignment horizontal="right" vertical="center"/>
    </xf>
    <xf numFmtId="0" fontId="29" fillId="0" borderId="0" xfId="0" applyFont="1" applyFill="1" applyBorder="1" applyAlignment="1">
      <alignment horizontal="center" vertical="center"/>
    </xf>
    <xf numFmtId="0" fontId="21" fillId="35" borderId="17" xfId="0" applyFont="1" applyFill="1" applyBorder="1" applyAlignment="1">
      <alignment horizontal="center" vertical="center" wrapText="1"/>
    </xf>
    <xf numFmtId="0" fontId="21" fillId="35" borderId="18"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9" xfId="0" applyFont="1" applyFill="1" applyBorder="1" applyAlignment="1">
      <alignment horizontal="center" vertical="center" wrapText="1"/>
    </xf>
    <xf numFmtId="0" fontId="21" fillId="35" borderId="20" xfId="0" applyFont="1" applyFill="1" applyBorder="1" applyAlignment="1">
      <alignment horizontal="center" vertical="center" wrapText="1"/>
    </xf>
    <xf numFmtId="0" fontId="31" fillId="35" borderId="21" xfId="0" applyFont="1" applyFill="1" applyBorder="1" applyAlignment="1">
      <alignment horizontal="center" vertical="center" wrapText="1"/>
    </xf>
    <xf numFmtId="166" fontId="31" fillId="35" borderId="22" xfId="0" applyNumberFormat="1" applyFont="1" applyFill="1" applyBorder="1" applyAlignment="1">
      <alignment horizontal="center" vertical="center" wrapText="1"/>
    </xf>
    <xf numFmtId="166" fontId="31" fillId="35" borderId="21" xfId="0" applyNumberFormat="1"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21" fillId="34" borderId="11" xfId="0" applyFont="1" applyFill="1" applyBorder="1" applyAlignment="1">
      <alignment horizontal="center" vertical="center" wrapText="1"/>
    </xf>
    <xf numFmtId="0" fontId="32" fillId="35" borderId="18" xfId="0" applyFont="1" applyFill="1" applyBorder="1" applyAlignment="1">
      <alignment horizontal="left" vertical="center" wrapText="1"/>
    </xf>
    <xf numFmtId="4" fontId="33" fillId="0" borderId="11" xfId="0" applyNumberFormat="1" applyFont="1" applyBorder="1" applyAlignment="1">
      <alignment vertical="center" wrapText="1"/>
    </xf>
    <xf numFmtId="0" fontId="21" fillId="34" borderId="10" xfId="0" applyFont="1" applyFill="1" applyBorder="1" applyAlignment="1">
      <alignment horizontal="center" vertical="center" wrapText="1"/>
    </xf>
    <xf numFmtId="0" fontId="32" fillId="35" borderId="23" xfId="0" applyFont="1" applyFill="1" applyBorder="1" applyAlignment="1">
      <alignment horizontal="left" vertical="center" wrapText="1"/>
    </xf>
    <xf numFmtId="4" fontId="32" fillId="34" borderId="10" xfId="0" applyNumberFormat="1" applyFont="1" applyFill="1" applyBorder="1" applyAlignment="1">
      <alignment horizontal="right" vertical="center" wrapText="1"/>
    </xf>
    <xf numFmtId="4" fontId="33" fillId="0" borderId="10" xfId="0" applyNumberFormat="1" applyFont="1" applyBorder="1" applyAlignment="1">
      <alignment vertical="center" wrapText="1"/>
    </xf>
    <xf numFmtId="0" fontId="21" fillId="36" borderId="11" xfId="0" applyFont="1" applyFill="1" applyBorder="1" applyAlignment="1">
      <alignment horizontal="center" vertical="center" wrapText="1"/>
    </xf>
    <xf numFmtId="1" fontId="25" fillId="0" borderId="11" xfId="0" applyNumberFormat="1" applyFont="1" applyBorder="1"/>
    <xf numFmtId="0" fontId="34" fillId="35" borderId="0" xfId="0" applyFont="1" applyFill="1" applyBorder="1" applyAlignment="1">
      <alignment horizontal="left" vertical="center" wrapText="1"/>
    </xf>
    <xf numFmtId="0" fontId="29" fillId="0" borderId="0" xfId="0" applyFont="1" applyAlignment="1">
      <alignment horizontal="left" vertical="top" wrapText="1"/>
    </xf>
    <xf numFmtId="0" fontId="35" fillId="0" borderId="0" xfId="42"/>
    <xf numFmtId="0" fontId="18" fillId="0" borderId="0" xfId="42" applyFont="1" applyAlignment="1">
      <alignment horizontal="right" vertical="center"/>
    </xf>
    <xf numFmtId="0" fontId="36" fillId="0" borderId="0" xfId="42" applyFont="1" applyAlignment="1">
      <alignment horizontal="center" vertical="center"/>
    </xf>
    <xf numFmtId="0" fontId="29" fillId="0" borderId="24" xfId="42" applyFont="1" applyFill="1" applyBorder="1" applyAlignment="1">
      <alignment horizontal="center" vertical="center"/>
    </xf>
    <xf numFmtId="0" fontId="35" fillId="0" borderId="0" xfId="42" applyBorder="1"/>
    <xf numFmtId="0" fontId="20" fillId="0" borderId="0" xfId="42" applyFont="1" applyAlignment="1">
      <alignment horizontal="right" vertical="center"/>
    </xf>
    <xf numFmtId="2" fontId="37" fillId="0" borderId="25" xfId="42" applyNumberFormat="1" applyFont="1" applyBorder="1" applyAlignment="1">
      <alignment horizontal="center" vertical="center" wrapText="1"/>
    </xf>
    <xf numFmtId="0" fontId="37" fillId="0" borderId="26" xfId="42" applyFont="1" applyBorder="1" applyAlignment="1">
      <alignment horizontal="center" vertical="center" wrapText="1"/>
    </xf>
    <xf numFmtId="0" fontId="37" fillId="0" borderId="27" xfId="42" applyFont="1" applyBorder="1" applyAlignment="1">
      <alignment horizontal="center" vertical="center" wrapText="1"/>
    </xf>
    <xf numFmtId="0" fontId="37" fillId="0" borderId="28" xfId="42" applyFont="1" applyBorder="1" applyAlignment="1">
      <alignment horizontal="center" vertical="center" wrapText="1"/>
    </xf>
    <xf numFmtId="0" fontId="37" fillId="0" borderId="29" xfId="42" applyFont="1" applyBorder="1" applyAlignment="1">
      <alignment horizontal="center" vertical="center" wrapText="1"/>
    </xf>
    <xf numFmtId="0" fontId="37" fillId="0" borderId="30" xfId="42" applyFont="1" applyBorder="1" applyAlignment="1">
      <alignment horizontal="center" vertical="center" wrapText="1"/>
    </xf>
    <xf numFmtId="0" fontId="37" fillId="0" borderId="31" xfId="42" applyFont="1" applyBorder="1" applyAlignment="1">
      <alignment horizontal="center" vertical="center" wrapText="1"/>
    </xf>
    <xf numFmtId="2" fontId="35" fillId="0" borderId="32" xfId="42" applyNumberFormat="1" applyBorder="1" applyAlignment="1">
      <alignment horizontal="center" vertical="center" wrapText="1"/>
    </xf>
    <xf numFmtId="2" fontId="37" fillId="0" borderId="32" xfId="42" applyNumberFormat="1" applyFont="1" applyBorder="1" applyAlignment="1">
      <alignment horizontal="center" vertical="center" wrapText="1"/>
    </xf>
    <xf numFmtId="0" fontId="37" fillId="0" borderId="33" xfId="42" applyFont="1" applyBorder="1" applyAlignment="1">
      <alignment horizontal="center" vertical="center" wrapText="1"/>
    </xf>
    <xf numFmtId="0" fontId="37" fillId="0" borderId="34" xfId="42" applyFont="1" applyBorder="1" applyAlignment="1">
      <alignment horizontal="center" vertical="center" wrapText="1"/>
    </xf>
    <xf numFmtId="0" fontId="37" fillId="0" borderId="35" xfId="42" applyFont="1" applyBorder="1" applyAlignment="1">
      <alignment horizontal="center" vertical="center" wrapText="1"/>
    </xf>
    <xf numFmtId="0" fontId="37" fillId="0" borderId="24" xfId="42" applyFont="1" applyBorder="1" applyAlignment="1">
      <alignment horizontal="center" vertical="center" wrapText="1"/>
    </xf>
    <xf numFmtId="0" fontId="37" fillId="0" borderId="36" xfId="42" applyFont="1" applyBorder="1" applyAlignment="1">
      <alignment horizontal="center" vertical="center" wrapText="1"/>
    </xf>
    <xf numFmtId="0" fontId="37" fillId="0" borderId="37" xfId="42" applyFont="1" applyBorder="1" applyAlignment="1">
      <alignment horizontal="center" vertical="center" wrapText="1"/>
    </xf>
    <xf numFmtId="2" fontId="35" fillId="0" borderId="38" xfId="42" applyNumberFormat="1" applyBorder="1" applyAlignment="1">
      <alignment horizontal="center" vertical="center" wrapText="1"/>
    </xf>
    <xf numFmtId="2" fontId="37" fillId="0" borderId="38" xfId="42" applyNumberFormat="1" applyFont="1" applyBorder="1" applyAlignment="1">
      <alignment horizontal="center" vertical="center" wrapText="1"/>
    </xf>
    <xf numFmtId="0" fontId="37" fillId="0" borderId="38" xfId="42" applyFont="1" applyBorder="1" applyAlignment="1">
      <alignment horizontal="center" vertical="center" wrapText="1"/>
    </xf>
    <xf numFmtId="0" fontId="37" fillId="0" borderId="36" xfId="42" applyFont="1" applyBorder="1" applyAlignment="1">
      <alignment horizontal="center" vertical="center" wrapText="1"/>
    </xf>
    <xf numFmtId="0" fontId="37" fillId="0" borderId="39" xfId="42" applyFont="1" applyBorder="1" applyAlignment="1">
      <alignment horizontal="center" vertical="center" wrapText="1"/>
    </xf>
    <xf numFmtId="0" fontId="29" fillId="0" borderId="25" xfId="42" applyFont="1" applyBorder="1" applyAlignment="1">
      <alignment wrapText="1"/>
    </xf>
    <xf numFmtId="0" fontId="29" fillId="0" borderId="40" xfId="42" applyFont="1" applyBorder="1" applyAlignment="1">
      <alignment wrapText="1"/>
    </xf>
    <xf numFmtId="165" fontId="29" fillId="0" borderId="40" xfId="42" applyNumberFormat="1" applyFont="1" applyBorder="1" applyAlignment="1">
      <alignment horizontal="center" vertical="center" wrapText="1"/>
    </xf>
    <xf numFmtId="164" fontId="29" fillId="0" borderId="40" xfId="42" applyNumberFormat="1" applyFont="1" applyBorder="1" applyAlignment="1">
      <alignment horizontal="center" vertical="center" wrapText="1"/>
    </xf>
    <xf numFmtId="164" fontId="29" fillId="0" borderId="32" xfId="42" applyNumberFormat="1" applyFont="1" applyBorder="1" applyAlignment="1">
      <alignment horizontal="center" vertical="center" wrapText="1"/>
    </xf>
    <xf numFmtId="0" fontId="19" fillId="0" borderId="41" xfId="42" applyFont="1" applyBorder="1" applyAlignment="1">
      <alignment horizontal="center" vertical="center" wrapText="1"/>
    </xf>
    <xf numFmtId="0" fontId="19" fillId="0" borderId="42" xfId="42" applyFont="1" applyBorder="1" applyAlignment="1">
      <alignment horizontal="center" vertical="center" wrapText="1"/>
    </xf>
    <xf numFmtId="0" fontId="19" fillId="0" borderId="43" xfId="42" applyFont="1" applyBorder="1" applyAlignment="1">
      <alignment horizontal="center" vertical="center" wrapText="1"/>
    </xf>
    <xf numFmtId="0" fontId="19" fillId="0" borderId="44" xfId="42" applyFont="1" applyBorder="1" applyAlignment="1">
      <alignment horizontal="center" vertical="center" wrapText="1"/>
    </xf>
    <xf numFmtId="4" fontId="18" fillId="0" borderId="38" xfId="42" applyNumberFormat="1" applyFont="1" applyBorder="1" applyAlignment="1">
      <alignment horizontal="left" vertical="center" wrapText="1"/>
    </xf>
    <xf numFmtId="1" fontId="18" fillId="0" borderId="36" xfId="42" applyNumberFormat="1" applyFont="1" applyBorder="1" applyAlignment="1">
      <alignment horizontal="center" vertical="center" wrapText="1"/>
    </xf>
    <xf numFmtId="4" fontId="18" fillId="0" borderId="36" xfId="42" applyNumberFormat="1" applyFont="1" applyBorder="1" applyAlignment="1">
      <alignment horizontal="right" vertical="center" wrapText="1"/>
    </xf>
    <xf numFmtId="4" fontId="18" fillId="0" borderId="38" xfId="42" applyNumberFormat="1" applyFont="1" applyBorder="1" applyAlignment="1">
      <alignment horizontal="right" vertical="center" wrapText="1"/>
    </xf>
    <xf numFmtId="4" fontId="18" fillId="0" borderId="38" xfId="42" applyNumberFormat="1" applyFont="1" applyBorder="1" applyAlignment="1">
      <alignment horizontal="right" vertical="center"/>
    </xf>
    <xf numFmtId="4" fontId="18" fillId="0" borderId="36" xfId="42" applyNumberFormat="1" applyFont="1" applyFill="1" applyBorder="1" applyAlignment="1">
      <alignment horizontal="right" vertical="center" wrapText="1"/>
    </xf>
    <xf numFmtId="4" fontId="29" fillId="0" borderId="38" xfId="42" applyNumberFormat="1" applyFont="1" applyBorder="1" applyAlignment="1">
      <alignment horizontal="left" vertical="center" wrapText="1"/>
    </xf>
    <xf numFmtId="1" fontId="29" fillId="0" borderId="36" xfId="42" applyNumberFormat="1" applyFont="1" applyBorder="1" applyAlignment="1">
      <alignment horizontal="center" vertical="center" wrapText="1"/>
    </xf>
    <xf numFmtId="4" fontId="29" fillId="0" borderId="36" xfId="42" applyNumberFormat="1" applyFont="1" applyBorder="1" applyAlignment="1">
      <alignment horizontal="right" vertical="center" wrapText="1"/>
    </xf>
    <xf numFmtId="4" fontId="29" fillId="0" borderId="36" xfId="42" applyNumberFormat="1" applyFont="1" applyBorder="1" applyAlignment="1">
      <alignment horizontal="right" vertical="center"/>
    </xf>
    <xf numFmtId="4" fontId="29" fillId="0" borderId="36" xfId="42" applyNumberFormat="1" applyFont="1" applyFill="1" applyBorder="1" applyAlignment="1">
      <alignment horizontal="right" vertical="center" wrapText="1"/>
    </xf>
    <xf numFmtId="4" fontId="18" fillId="0" borderId="38" xfId="42" applyNumberFormat="1" applyFont="1" applyBorder="1" applyAlignment="1">
      <alignment horizontal="justify" vertical="center" wrapText="1"/>
    </xf>
    <xf numFmtId="4" fontId="18" fillId="0" borderId="36" xfId="42" applyNumberFormat="1" applyFont="1" applyBorder="1" applyAlignment="1">
      <alignment horizontal="justify" vertical="center" wrapText="1"/>
    </xf>
    <xf numFmtId="4" fontId="19" fillId="0" borderId="45" xfId="42" applyNumberFormat="1" applyFont="1" applyBorder="1" applyAlignment="1">
      <alignment horizontal="center" vertical="center" wrapText="1"/>
    </xf>
    <xf numFmtId="4" fontId="19" fillId="0" borderId="46" xfId="42" applyNumberFormat="1" applyFont="1" applyBorder="1" applyAlignment="1">
      <alignment horizontal="center" vertical="center" wrapText="1"/>
    </xf>
    <xf numFmtId="4" fontId="19" fillId="0" borderId="47" xfId="42" applyNumberFormat="1" applyFont="1" applyBorder="1" applyAlignment="1">
      <alignment horizontal="center" vertical="center" wrapText="1"/>
    </xf>
    <xf numFmtId="4" fontId="18" fillId="0" borderId="39" xfId="42" applyNumberFormat="1" applyFont="1" applyBorder="1" applyAlignment="1">
      <alignment horizontal="right" vertical="center"/>
    </xf>
    <xf numFmtId="4" fontId="29" fillId="0" borderId="39" xfId="42" applyNumberFormat="1" applyFont="1" applyBorder="1" applyAlignment="1">
      <alignment horizontal="right" vertical="center"/>
    </xf>
    <xf numFmtId="4" fontId="18" fillId="0" borderId="32" xfId="42" applyNumberFormat="1" applyFont="1" applyBorder="1" applyAlignment="1">
      <alignment horizontal="left" vertical="center" wrapText="1"/>
    </xf>
    <xf numFmtId="1" fontId="38" fillId="0" borderId="39" xfId="42" applyNumberFormat="1" applyFont="1" applyBorder="1" applyAlignment="1">
      <alignment vertical="center" wrapText="1"/>
    </xf>
    <xf numFmtId="1" fontId="38" fillId="0" borderId="39" xfId="42" applyNumberFormat="1" applyFont="1" applyBorder="1" applyAlignment="1">
      <alignment horizontal="center" vertical="center" wrapText="1"/>
    </xf>
    <xf numFmtId="4" fontId="38" fillId="0" borderId="36" xfId="42" applyNumberFormat="1" applyFont="1" applyFill="1" applyBorder="1" applyAlignment="1">
      <alignment horizontal="right" vertical="center" wrapText="1"/>
    </xf>
    <xf numFmtId="4" fontId="38" fillId="0" borderId="36" xfId="42" applyNumberFormat="1" applyFont="1" applyBorder="1" applyAlignment="1">
      <alignment horizontal="right" vertical="center" wrapText="1"/>
    </xf>
    <xf numFmtId="1" fontId="38" fillId="0" borderId="36" xfId="42" applyNumberFormat="1" applyFont="1" applyBorder="1" applyAlignment="1">
      <alignment horizontal="center" vertical="center" wrapText="1"/>
    </xf>
    <xf numFmtId="4" fontId="35" fillId="0" borderId="0" xfId="42" applyNumberFormat="1"/>
    <xf numFmtId="0" fontId="0" fillId="0" borderId="0" xfId="0" applyFont="1" applyAlignment="1">
      <alignment horizontal="center"/>
    </xf>
    <xf numFmtId="0" fontId="0" fillId="0" borderId="0" xfId="0" applyNumberFormat="1" applyFill="1" applyBorder="1" applyAlignment="1" applyProtection="1"/>
    <xf numFmtId="2" fontId="37" fillId="37" borderId="0" xfId="0" applyNumberFormat="1" applyFont="1" applyFill="1" applyBorder="1" applyAlignment="1">
      <alignment horizontal="right" vertical="center" wrapText="1"/>
    </xf>
    <xf numFmtId="0" fontId="39" fillId="0" borderId="0" xfId="0" applyFont="1" applyAlignment="1">
      <alignment horizontal="center" wrapText="1"/>
    </xf>
    <xf numFmtId="0" fontId="39" fillId="0" borderId="0" xfId="0" applyFont="1" applyAlignment="1">
      <alignment horizontal="center"/>
    </xf>
    <xf numFmtId="0" fontId="0" fillId="0" borderId="0" xfId="0" applyNumberFormat="1" applyFill="1" applyBorder="1" applyAlignment="1" applyProtection="1">
      <alignment horizontal="center"/>
    </xf>
    <xf numFmtId="0" fontId="41" fillId="37" borderId="0" xfId="43" applyFont="1" applyFill="1" applyBorder="1" applyAlignment="1">
      <alignment horizontal="center" vertical="center" wrapText="1"/>
    </xf>
    <xf numFmtId="0" fontId="22" fillId="37" borderId="14" xfId="43" applyFont="1" applyFill="1" applyBorder="1" applyAlignment="1">
      <alignment horizontal="center" vertical="center" wrapText="1"/>
    </xf>
    <xf numFmtId="0" fontId="22" fillId="37" borderId="15" xfId="43" applyFont="1" applyFill="1" applyBorder="1" applyAlignment="1">
      <alignment horizontal="center" vertical="center" wrapText="1"/>
    </xf>
    <xf numFmtId="0" fontId="21" fillId="35" borderId="11" xfId="0" applyFont="1" applyFill="1" applyBorder="1" applyAlignment="1">
      <alignment horizontal="center" textRotation="90" wrapText="1"/>
    </xf>
    <xf numFmtId="0" fontId="22" fillId="37" borderId="11" xfId="43" applyFont="1" applyFill="1" applyBorder="1" applyAlignment="1">
      <alignment horizontal="center" vertical="center" wrapText="1"/>
    </xf>
    <xf numFmtId="164" fontId="25" fillId="33" borderId="11" xfId="0" applyNumberFormat="1" applyFont="1" applyFill="1" applyBorder="1" applyAlignment="1">
      <alignment vertical="center" wrapText="1"/>
    </xf>
    <xf numFmtId="164" fontId="24" fillId="0" borderId="11" xfId="0" applyNumberFormat="1" applyFont="1" applyBorder="1" applyAlignment="1">
      <alignment vertical="center" wrapText="1"/>
    </xf>
    <xf numFmtId="164" fontId="25" fillId="0" borderId="11" xfId="0" applyNumberFormat="1" applyFont="1" applyBorder="1" applyAlignment="1">
      <alignment vertical="center" wrapText="1"/>
    </xf>
    <xf numFmtId="0" fontId="34" fillId="0" borderId="12" xfId="0" applyFont="1" applyBorder="1" applyAlignment="1">
      <alignment horizontal="center" vertical="center" wrapText="1"/>
    </xf>
    <xf numFmtId="0" fontId="42" fillId="37" borderId="11" xfId="43" applyFont="1" applyFill="1" applyBorder="1" applyAlignment="1">
      <alignment horizontal="center" vertical="center" wrapText="1"/>
    </xf>
    <xf numFmtId="0" fontId="0" fillId="34" borderId="0" xfId="0" applyNumberFormat="1" applyFill="1" applyBorder="1" applyAlignment="1" applyProtection="1"/>
    <xf numFmtId="0" fontId="0" fillId="35" borderId="0" xfId="0" applyFill="1" applyAlignment="1">
      <alignment horizontal="left" vertical="top" wrapText="1"/>
    </xf>
    <xf numFmtId="0" fontId="29" fillId="34" borderId="0" xfId="0" applyFont="1" applyFill="1" applyBorder="1" applyAlignment="1">
      <alignment horizontal="center" vertical="center"/>
    </xf>
    <xf numFmtId="0" fontId="21" fillId="0" borderId="11" xfId="0" applyFont="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2" xfId="0" applyFont="1" applyFill="1" applyBorder="1" applyAlignment="1">
      <alignment horizontal="center" vertical="center" wrapText="1"/>
    </xf>
    <xf numFmtId="0" fontId="22" fillId="34" borderId="11" xfId="43" applyFont="1" applyFill="1" applyBorder="1" applyAlignment="1">
      <alignment horizontal="center" vertical="center" wrapText="1"/>
    </xf>
    <xf numFmtId="0" fontId="31" fillId="0" borderId="11" xfId="0" applyFont="1" applyFill="1" applyBorder="1" applyAlignment="1">
      <alignment horizontal="center" vertical="center" wrapText="1"/>
    </xf>
    <xf numFmtId="0" fontId="31" fillId="34" borderId="11" xfId="0" applyFont="1" applyFill="1" applyBorder="1" applyAlignment="1">
      <alignment horizontal="center" vertical="center" wrapText="1"/>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_Додатки І кв 2012" xfId="43"/>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7"/>
  <sheetViews>
    <sheetView topLeftCell="A31" workbookViewId="0">
      <selection activeCell="B73" sqref="B73"/>
    </sheetView>
  </sheetViews>
  <sheetFormatPr defaultRowHeight="15" x14ac:dyDescent="0.25"/>
  <cols>
    <col min="1" max="1" width="18" style="3" customWidth="1"/>
    <col min="2" max="2" width="57.140625" style="1" customWidth="1"/>
    <col min="3" max="3" width="24" style="2" customWidth="1"/>
    <col min="4" max="4" width="21.7109375" style="2" customWidth="1"/>
    <col min="5" max="5" width="20.7109375" style="2" customWidth="1"/>
  </cols>
  <sheetData>
    <row r="1" spans="1:5" ht="15.75" x14ac:dyDescent="0.25">
      <c r="A1" s="21" t="s">
        <v>73</v>
      </c>
      <c r="B1" s="21"/>
      <c r="C1" s="21"/>
      <c r="D1" s="21"/>
      <c r="E1" s="21"/>
    </row>
    <row r="2" spans="1:5" ht="37.5" customHeight="1" x14ac:dyDescent="0.3">
      <c r="A2" s="22" t="s">
        <v>140</v>
      </c>
      <c r="B2" s="23"/>
      <c r="C2" s="23"/>
      <c r="D2" s="23"/>
      <c r="E2" s="23"/>
    </row>
    <row r="3" spans="1:5" ht="18.75" x14ac:dyDescent="0.3">
      <c r="A3" s="4"/>
      <c r="B3" s="5"/>
      <c r="C3" s="5"/>
      <c r="D3" s="5"/>
      <c r="E3" s="6" t="s">
        <v>74</v>
      </c>
    </row>
    <row r="4" spans="1:5" ht="42" customHeight="1" x14ac:dyDescent="0.25">
      <c r="A4" s="24" t="s">
        <v>75</v>
      </c>
      <c r="B4" s="24" t="s">
        <v>76</v>
      </c>
      <c r="C4" s="24" t="s">
        <v>141</v>
      </c>
      <c r="D4" s="24" t="s">
        <v>77</v>
      </c>
      <c r="E4" s="26" t="s">
        <v>78</v>
      </c>
    </row>
    <row r="5" spans="1:5" ht="46.5" customHeight="1" x14ac:dyDescent="0.25">
      <c r="A5" s="25"/>
      <c r="B5" s="25"/>
      <c r="C5" s="25"/>
      <c r="D5" s="25"/>
      <c r="E5" s="26"/>
    </row>
    <row r="6" spans="1:5" x14ac:dyDescent="0.25">
      <c r="A6" s="8">
        <v>1</v>
      </c>
      <c r="B6" s="8">
        <v>2</v>
      </c>
      <c r="C6" s="8">
        <v>3</v>
      </c>
      <c r="D6" s="8">
        <v>4</v>
      </c>
      <c r="E6" s="8">
        <v>5</v>
      </c>
    </row>
    <row r="7" spans="1:5" ht="18.75" x14ac:dyDescent="0.25">
      <c r="A7" s="17" t="s">
        <v>0</v>
      </c>
      <c r="B7" s="18" t="s">
        <v>79</v>
      </c>
      <c r="C7" s="19">
        <v>3869756990</v>
      </c>
      <c r="D7" s="19">
        <v>1924762587.8199999</v>
      </c>
      <c r="E7" s="20">
        <f>D7/C7*100</f>
        <v>49.738590634860508</v>
      </c>
    </row>
    <row r="8" spans="1:5" ht="37.5" x14ac:dyDescent="0.25">
      <c r="A8" s="13" t="s">
        <v>1</v>
      </c>
      <c r="B8" s="14" t="s">
        <v>80</v>
      </c>
      <c r="C8" s="15">
        <v>3769606990</v>
      </c>
      <c r="D8" s="15">
        <v>1877925180.26</v>
      </c>
      <c r="E8" s="16">
        <f t="shared" ref="E8:E69" si="0">D8/C8*100</f>
        <v>49.817532311504969</v>
      </c>
    </row>
    <row r="9" spans="1:5" ht="18.75" x14ac:dyDescent="0.25">
      <c r="A9" s="13" t="s">
        <v>2</v>
      </c>
      <c r="B9" s="14" t="s">
        <v>81</v>
      </c>
      <c r="C9" s="15">
        <v>3077183427</v>
      </c>
      <c r="D9" s="15">
        <v>1472039659.6700001</v>
      </c>
      <c r="E9" s="16">
        <f t="shared" si="0"/>
        <v>47.837241249707283</v>
      </c>
    </row>
    <row r="10" spans="1:5" ht="56.25" x14ac:dyDescent="0.25">
      <c r="A10" s="9" t="s">
        <v>3</v>
      </c>
      <c r="B10" s="10" t="s">
        <v>82</v>
      </c>
      <c r="C10" s="11">
        <v>2770533427</v>
      </c>
      <c r="D10" s="11">
        <v>1333397143.1300001</v>
      </c>
      <c r="E10" s="12">
        <f t="shared" si="0"/>
        <v>48.127812865764071</v>
      </c>
    </row>
    <row r="11" spans="1:5" ht="112.5" x14ac:dyDescent="0.25">
      <c r="A11" s="9" t="s">
        <v>4</v>
      </c>
      <c r="B11" s="10" t="s">
        <v>83</v>
      </c>
      <c r="C11" s="11">
        <v>0</v>
      </c>
      <c r="D11" s="11">
        <v>-14979.99</v>
      </c>
      <c r="E11" s="12"/>
    </row>
    <row r="12" spans="1:5" ht="56.25" x14ac:dyDescent="0.25">
      <c r="A12" s="9" t="s">
        <v>5</v>
      </c>
      <c r="B12" s="10" t="s">
        <v>84</v>
      </c>
      <c r="C12" s="11">
        <v>213000000</v>
      </c>
      <c r="D12" s="11">
        <v>82084597.239999995</v>
      </c>
      <c r="E12" s="12">
        <f t="shared" si="0"/>
        <v>38.537369596244133</v>
      </c>
    </row>
    <row r="13" spans="1:5" ht="56.25" x14ac:dyDescent="0.25">
      <c r="A13" s="9" t="s">
        <v>6</v>
      </c>
      <c r="B13" s="10" t="s">
        <v>85</v>
      </c>
      <c r="C13" s="11">
        <v>89783000</v>
      </c>
      <c r="D13" s="11">
        <v>55019517.060000002</v>
      </c>
      <c r="E13" s="12">
        <f t="shared" si="0"/>
        <v>61.280550950625404</v>
      </c>
    </row>
    <row r="14" spans="1:5" ht="37.5" x14ac:dyDescent="0.25">
      <c r="A14" s="9" t="s">
        <v>7</v>
      </c>
      <c r="B14" s="10" t="s">
        <v>86</v>
      </c>
      <c r="C14" s="11">
        <v>550000</v>
      </c>
      <c r="D14" s="11">
        <v>433253.88</v>
      </c>
      <c r="E14" s="12">
        <f t="shared" si="0"/>
        <v>78.773432727272734</v>
      </c>
    </row>
    <row r="15" spans="1:5" ht="56.25" x14ac:dyDescent="0.25">
      <c r="A15" s="9" t="s">
        <v>8</v>
      </c>
      <c r="B15" s="10" t="s">
        <v>87</v>
      </c>
      <c r="C15" s="11">
        <v>3317000</v>
      </c>
      <c r="D15" s="11">
        <v>1120128.3500000001</v>
      </c>
      <c r="E15" s="12">
        <f t="shared" si="0"/>
        <v>33.769320168827257</v>
      </c>
    </row>
    <row r="16" spans="1:5" ht="18.75" x14ac:dyDescent="0.25">
      <c r="A16" s="13" t="s">
        <v>9</v>
      </c>
      <c r="B16" s="14" t="s">
        <v>88</v>
      </c>
      <c r="C16" s="15">
        <v>692423563</v>
      </c>
      <c r="D16" s="15">
        <v>405885520.58999997</v>
      </c>
      <c r="E16" s="16">
        <f t="shared" si="0"/>
        <v>58.618097690300573</v>
      </c>
    </row>
    <row r="17" spans="1:5" ht="37.5" x14ac:dyDescent="0.25">
      <c r="A17" s="9" t="s">
        <v>10</v>
      </c>
      <c r="B17" s="10" t="s">
        <v>89</v>
      </c>
      <c r="C17" s="11">
        <v>15000</v>
      </c>
      <c r="D17" s="11">
        <v>-11017.09</v>
      </c>
      <c r="E17" s="12">
        <f t="shared" si="0"/>
        <v>-73.447266666666664</v>
      </c>
    </row>
    <row r="18" spans="1:5" ht="37.5" x14ac:dyDescent="0.25">
      <c r="A18" s="9" t="s">
        <v>11</v>
      </c>
      <c r="B18" s="10" t="s">
        <v>90</v>
      </c>
      <c r="C18" s="11">
        <v>220000000</v>
      </c>
      <c r="D18" s="11">
        <v>102975245.81</v>
      </c>
      <c r="E18" s="12">
        <f t="shared" si="0"/>
        <v>46.806929913636367</v>
      </c>
    </row>
    <row r="19" spans="1:5" ht="37.5" x14ac:dyDescent="0.25">
      <c r="A19" s="9" t="s">
        <v>12</v>
      </c>
      <c r="B19" s="10" t="s">
        <v>91</v>
      </c>
      <c r="C19" s="11">
        <v>8600000</v>
      </c>
      <c r="D19" s="11">
        <v>10127985.880000001</v>
      </c>
      <c r="E19" s="12">
        <f t="shared" si="0"/>
        <v>117.76727767441861</v>
      </c>
    </row>
    <row r="20" spans="1:5" ht="56.25" x14ac:dyDescent="0.25">
      <c r="A20" s="9" t="s">
        <v>13</v>
      </c>
      <c r="B20" s="10" t="s">
        <v>92</v>
      </c>
      <c r="C20" s="11">
        <v>1880000</v>
      </c>
      <c r="D20" s="11">
        <v>1468280.5</v>
      </c>
      <c r="E20" s="12">
        <f t="shared" si="0"/>
        <v>78.10002659574468</v>
      </c>
    </row>
    <row r="21" spans="1:5" ht="37.5" x14ac:dyDescent="0.25">
      <c r="A21" s="9" t="s">
        <v>14</v>
      </c>
      <c r="B21" s="10" t="s">
        <v>93</v>
      </c>
      <c r="C21" s="11">
        <v>460288563</v>
      </c>
      <c r="D21" s="11">
        <v>289581265.42000002</v>
      </c>
      <c r="E21" s="12">
        <f t="shared" si="0"/>
        <v>62.912983006271226</v>
      </c>
    </row>
    <row r="22" spans="1:5" ht="75" x14ac:dyDescent="0.25">
      <c r="A22" s="9" t="s">
        <v>15</v>
      </c>
      <c r="B22" s="10" t="s">
        <v>94</v>
      </c>
      <c r="C22" s="11">
        <v>730000</v>
      </c>
      <c r="D22" s="11">
        <v>636808.17000000004</v>
      </c>
      <c r="E22" s="12">
        <f t="shared" si="0"/>
        <v>87.233995890410966</v>
      </c>
    </row>
    <row r="23" spans="1:5" ht="75" x14ac:dyDescent="0.25">
      <c r="A23" s="9" t="s">
        <v>16</v>
      </c>
      <c r="B23" s="10" t="s">
        <v>95</v>
      </c>
      <c r="C23" s="11">
        <v>790000</v>
      </c>
      <c r="D23" s="11">
        <v>1059987.2</v>
      </c>
      <c r="E23" s="12">
        <f t="shared" si="0"/>
        <v>134.17559493670885</v>
      </c>
    </row>
    <row r="24" spans="1:5" ht="56.25" x14ac:dyDescent="0.25">
      <c r="A24" s="9" t="s">
        <v>17</v>
      </c>
      <c r="B24" s="10" t="s">
        <v>96</v>
      </c>
      <c r="C24" s="11">
        <v>120000</v>
      </c>
      <c r="D24" s="11">
        <v>46964.7</v>
      </c>
      <c r="E24" s="12">
        <f t="shared" si="0"/>
        <v>39.137249999999995</v>
      </c>
    </row>
    <row r="25" spans="1:5" ht="37.5" x14ac:dyDescent="0.25">
      <c r="A25" s="13" t="s">
        <v>18</v>
      </c>
      <c r="B25" s="14" t="s">
        <v>97</v>
      </c>
      <c r="C25" s="15">
        <v>100150000</v>
      </c>
      <c r="D25" s="15">
        <v>46837407.560000002</v>
      </c>
      <c r="E25" s="16">
        <f t="shared" si="0"/>
        <v>46.767256674987522</v>
      </c>
    </row>
    <row r="26" spans="1:5" ht="37.5" x14ac:dyDescent="0.25">
      <c r="A26" s="13" t="s">
        <v>19</v>
      </c>
      <c r="B26" s="14" t="s">
        <v>98</v>
      </c>
      <c r="C26" s="15">
        <v>82350000</v>
      </c>
      <c r="D26" s="15">
        <v>37600655.210000001</v>
      </c>
      <c r="E26" s="16">
        <f t="shared" si="0"/>
        <v>45.659569168184575</v>
      </c>
    </row>
    <row r="27" spans="1:5" ht="75" x14ac:dyDescent="0.25">
      <c r="A27" s="9" t="s">
        <v>20</v>
      </c>
      <c r="B27" s="10" t="s">
        <v>99</v>
      </c>
      <c r="C27" s="11">
        <v>52000000</v>
      </c>
      <c r="D27" s="11">
        <v>23458724.649999999</v>
      </c>
      <c r="E27" s="12">
        <f t="shared" si="0"/>
        <v>45.112932019230769</v>
      </c>
    </row>
    <row r="28" spans="1:5" ht="56.25" x14ac:dyDescent="0.25">
      <c r="A28" s="9" t="s">
        <v>21</v>
      </c>
      <c r="B28" s="10" t="s">
        <v>100</v>
      </c>
      <c r="C28" s="11">
        <v>25000000</v>
      </c>
      <c r="D28" s="11">
        <v>11594738.26</v>
      </c>
      <c r="E28" s="12">
        <f t="shared" si="0"/>
        <v>46.378953039999999</v>
      </c>
    </row>
    <row r="29" spans="1:5" ht="56.25" x14ac:dyDescent="0.25">
      <c r="A29" s="9" t="s">
        <v>22</v>
      </c>
      <c r="B29" s="10" t="s">
        <v>101</v>
      </c>
      <c r="C29" s="11">
        <v>5300000</v>
      </c>
      <c r="D29" s="11">
        <v>2521260.88</v>
      </c>
      <c r="E29" s="12">
        <f t="shared" si="0"/>
        <v>47.570959999999992</v>
      </c>
    </row>
    <row r="30" spans="1:5" ht="75" x14ac:dyDescent="0.25">
      <c r="A30" s="9" t="s">
        <v>23</v>
      </c>
      <c r="B30" s="10" t="s">
        <v>102</v>
      </c>
      <c r="C30" s="11">
        <v>50000</v>
      </c>
      <c r="D30" s="11">
        <v>25931.42</v>
      </c>
      <c r="E30" s="12">
        <f t="shared" si="0"/>
        <v>51.862839999999998</v>
      </c>
    </row>
    <row r="31" spans="1:5" ht="37.5" x14ac:dyDescent="0.25">
      <c r="A31" s="13" t="s">
        <v>24</v>
      </c>
      <c r="B31" s="14" t="s">
        <v>25</v>
      </c>
      <c r="C31" s="15">
        <v>12800000</v>
      </c>
      <c r="D31" s="15">
        <v>7315407.3099999996</v>
      </c>
      <c r="E31" s="16">
        <f t="shared" si="0"/>
        <v>57.15161960937499</v>
      </c>
    </row>
    <row r="32" spans="1:5" ht="56.25" x14ac:dyDescent="0.25">
      <c r="A32" s="9" t="s">
        <v>26</v>
      </c>
      <c r="B32" s="10" t="s">
        <v>103</v>
      </c>
      <c r="C32" s="11">
        <v>12800000</v>
      </c>
      <c r="D32" s="11">
        <v>7315407.3099999996</v>
      </c>
      <c r="E32" s="12">
        <f t="shared" si="0"/>
        <v>57.15161960937499</v>
      </c>
    </row>
    <row r="33" spans="1:5" ht="37.5" x14ac:dyDescent="0.25">
      <c r="A33" s="13" t="s">
        <v>27</v>
      </c>
      <c r="B33" s="14" t="s">
        <v>104</v>
      </c>
      <c r="C33" s="15">
        <v>5000000</v>
      </c>
      <c r="D33" s="15">
        <v>1921345.04</v>
      </c>
      <c r="E33" s="16">
        <f t="shared" si="0"/>
        <v>38.426900800000006</v>
      </c>
    </row>
    <row r="34" spans="1:5" ht="37.5" x14ac:dyDescent="0.25">
      <c r="A34" s="9" t="s">
        <v>28</v>
      </c>
      <c r="B34" s="10" t="s">
        <v>105</v>
      </c>
      <c r="C34" s="11">
        <v>5000000</v>
      </c>
      <c r="D34" s="11">
        <v>1921345.04</v>
      </c>
      <c r="E34" s="12">
        <f t="shared" si="0"/>
        <v>38.426900800000006</v>
      </c>
    </row>
    <row r="35" spans="1:5" ht="18.75" x14ac:dyDescent="0.25">
      <c r="A35" s="17" t="s">
        <v>29</v>
      </c>
      <c r="B35" s="18" t="s">
        <v>106</v>
      </c>
      <c r="C35" s="19">
        <v>86657900</v>
      </c>
      <c r="D35" s="19">
        <v>44093470.170000002</v>
      </c>
      <c r="E35" s="20">
        <f t="shared" si="0"/>
        <v>50.882227898437414</v>
      </c>
    </row>
    <row r="36" spans="1:5" ht="37.5" x14ac:dyDescent="0.25">
      <c r="A36" s="13" t="s">
        <v>30</v>
      </c>
      <c r="B36" s="14" t="s">
        <v>107</v>
      </c>
      <c r="C36" s="15">
        <v>177000</v>
      </c>
      <c r="D36" s="15">
        <v>340584</v>
      </c>
      <c r="E36" s="16">
        <f t="shared" si="0"/>
        <v>192.42033898305084</v>
      </c>
    </row>
    <row r="37" spans="1:5" ht="150" x14ac:dyDescent="0.25">
      <c r="A37" s="13" t="s">
        <v>31</v>
      </c>
      <c r="B37" s="14" t="s">
        <v>142</v>
      </c>
      <c r="C37" s="15">
        <v>127000</v>
      </c>
      <c r="D37" s="15">
        <v>231802</v>
      </c>
      <c r="E37" s="16">
        <f t="shared" si="0"/>
        <v>182.52125984251967</v>
      </c>
    </row>
    <row r="38" spans="1:5" ht="75" x14ac:dyDescent="0.25">
      <c r="A38" s="9" t="s">
        <v>32</v>
      </c>
      <c r="B38" s="10" t="s">
        <v>108</v>
      </c>
      <c r="C38" s="11">
        <v>127000</v>
      </c>
      <c r="D38" s="11">
        <v>231802</v>
      </c>
      <c r="E38" s="12">
        <f t="shared" si="0"/>
        <v>182.52125984251967</v>
      </c>
    </row>
    <row r="39" spans="1:5" ht="18.75" x14ac:dyDescent="0.25">
      <c r="A39" s="13" t="s">
        <v>33</v>
      </c>
      <c r="B39" s="14" t="s">
        <v>143</v>
      </c>
      <c r="C39" s="15">
        <v>50000</v>
      </c>
      <c r="D39" s="15">
        <v>108782</v>
      </c>
      <c r="E39" s="16">
        <f t="shared" si="0"/>
        <v>217.56399999999999</v>
      </c>
    </row>
    <row r="40" spans="1:5" ht="112.5" x14ac:dyDescent="0.25">
      <c r="A40" s="9" t="s">
        <v>34</v>
      </c>
      <c r="B40" s="10" t="s">
        <v>109</v>
      </c>
      <c r="C40" s="11">
        <v>50000</v>
      </c>
      <c r="D40" s="11">
        <v>108782</v>
      </c>
      <c r="E40" s="12">
        <f t="shared" si="0"/>
        <v>217.56399999999999</v>
      </c>
    </row>
    <row r="41" spans="1:5" ht="56.25" x14ac:dyDescent="0.25">
      <c r="A41" s="13" t="s">
        <v>35</v>
      </c>
      <c r="B41" s="14" t="s">
        <v>110</v>
      </c>
      <c r="C41" s="15">
        <v>84980000</v>
      </c>
      <c r="D41" s="15">
        <v>42094365.149999999</v>
      </c>
      <c r="E41" s="16">
        <f t="shared" si="0"/>
        <v>49.534437691221463</v>
      </c>
    </row>
    <row r="42" spans="1:5" ht="18.75" x14ac:dyDescent="0.25">
      <c r="A42" s="13" t="s">
        <v>36</v>
      </c>
      <c r="B42" s="14" t="s">
        <v>111</v>
      </c>
      <c r="C42" s="15">
        <v>84919000</v>
      </c>
      <c r="D42" s="15">
        <v>41966798.600000001</v>
      </c>
      <c r="E42" s="16">
        <f t="shared" si="0"/>
        <v>49.419798396118658</v>
      </c>
    </row>
    <row r="43" spans="1:5" ht="112.5" x14ac:dyDescent="0.25">
      <c r="A43" s="9" t="s">
        <v>37</v>
      </c>
      <c r="B43" s="10" t="s">
        <v>112</v>
      </c>
      <c r="C43" s="11">
        <v>27000</v>
      </c>
      <c r="D43" s="11">
        <v>12480</v>
      </c>
      <c r="E43" s="12">
        <f t="shared" si="0"/>
        <v>46.222222222222221</v>
      </c>
    </row>
    <row r="44" spans="1:5" ht="75" x14ac:dyDescent="0.25">
      <c r="A44" s="9" t="s">
        <v>38</v>
      </c>
      <c r="B44" s="10" t="s">
        <v>113</v>
      </c>
      <c r="C44" s="11">
        <v>500000</v>
      </c>
      <c r="D44" s="11">
        <v>500000</v>
      </c>
      <c r="E44" s="12">
        <f t="shared" si="0"/>
        <v>100</v>
      </c>
    </row>
    <row r="45" spans="1:5" ht="93.75" x14ac:dyDescent="0.25">
      <c r="A45" s="9" t="s">
        <v>39</v>
      </c>
      <c r="B45" s="10" t="s">
        <v>114</v>
      </c>
      <c r="C45" s="11">
        <v>80000</v>
      </c>
      <c r="D45" s="11">
        <v>49000</v>
      </c>
      <c r="E45" s="12">
        <f t="shared" si="0"/>
        <v>61.250000000000007</v>
      </c>
    </row>
    <row r="46" spans="1:5" ht="75" x14ac:dyDescent="0.25">
      <c r="A46" s="9" t="s">
        <v>40</v>
      </c>
      <c r="B46" s="10" t="s">
        <v>115</v>
      </c>
      <c r="C46" s="11">
        <v>15400000</v>
      </c>
      <c r="D46" s="11">
        <v>9093320</v>
      </c>
      <c r="E46" s="12">
        <f t="shared" si="0"/>
        <v>59.04753246753247</v>
      </c>
    </row>
    <row r="47" spans="1:5" ht="75" x14ac:dyDescent="0.25">
      <c r="A47" s="9" t="s">
        <v>41</v>
      </c>
      <c r="B47" s="10" t="s">
        <v>116</v>
      </c>
      <c r="C47" s="11">
        <v>60900000</v>
      </c>
      <c r="D47" s="11">
        <v>27806139.620000001</v>
      </c>
      <c r="E47" s="12">
        <f t="shared" si="0"/>
        <v>45.658685747126441</v>
      </c>
    </row>
    <row r="48" spans="1:5" ht="56.25" x14ac:dyDescent="0.25">
      <c r="A48" s="9" t="s">
        <v>42</v>
      </c>
      <c r="B48" s="10" t="s">
        <v>117</v>
      </c>
      <c r="C48" s="11">
        <v>2300000</v>
      </c>
      <c r="D48" s="11">
        <v>1380588.86</v>
      </c>
      <c r="E48" s="12">
        <f t="shared" si="0"/>
        <v>60.025602608695664</v>
      </c>
    </row>
    <row r="49" spans="1:5" ht="18.75" x14ac:dyDescent="0.25">
      <c r="A49" s="9" t="s">
        <v>43</v>
      </c>
      <c r="B49" s="10" t="s">
        <v>118</v>
      </c>
      <c r="C49" s="11">
        <v>12000</v>
      </c>
      <c r="D49" s="11">
        <v>4680</v>
      </c>
      <c r="E49" s="12">
        <f t="shared" si="0"/>
        <v>39</v>
      </c>
    </row>
    <row r="50" spans="1:5" ht="37.5" x14ac:dyDescent="0.25">
      <c r="A50" s="9" t="s">
        <v>44</v>
      </c>
      <c r="B50" s="10" t="s">
        <v>119</v>
      </c>
      <c r="C50" s="11">
        <v>2500000</v>
      </c>
      <c r="D50" s="11">
        <v>1241757.1000000001</v>
      </c>
      <c r="E50" s="12">
        <f t="shared" si="0"/>
        <v>49.670284000000002</v>
      </c>
    </row>
    <row r="51" spans="1:5" ht="37.5" x14ac:dyDescent="0.25">
      <c r="A51" s="9" t="s">
        <v>45</v>
      </c>
      <c r="B51" s="10" t="s">
        <v>120</v>
      </c>
      <c r="C51" s="11">
        <v>1400000</v>
      </c>
      <c r="D51" s="11">
        <v>644212.72</v>
      </c>
      <c r="E51" s="12">
        <f t="shared" si="0"/>
        <v>46.015194285714287</v>
      </c>
    </row>
    <row r="52" spans="1:5" ht="18.75" x14ac:dyDescent="0.25">
      <c r="A52" s="9" t="s">
        <v>46</v>
      </c>
      <c r="B52" s="10" t="s">
        <v>121</v>
      </c>
      <c r="C52" s="11">
        <v>1800000</v>
      </c>
      <c r="D52" s="11">
        <v>1234620.3</v>
      </c>
      <c r="E52" s="12">
        <f t="shared" si="0"/>
        <v>68.590016666666671</v>
      </c>
    </row>
    <row r="53" spans="1:5" ht="56.25" x14ac:dyDescent="0.25">
      <c r="A53" s="13" t="s">
        <v>47</v>
      </c>
      <c r="B53" s="14" t="s">
        <v>122</v>
      </c>
      <c r="C53" s="15">
        <v>60000</v>
      </c>
      <c r="D53" s="15">
        <v>127566.55</v>
      </c>
      <c r="E53" s="16">
        <f t="shared" si="0"/>
        <v>212.61091666666667</v>
      </c>
    </row>
    <row r="54" spans="1:5" ht="75" x14ac:dyDescent="0.25">
      <c r="A54" s="9" t="s">
        <v>48</v>
      </c>
      <c r="B54" s="10" t="s">
        <v>123</v>
      </c>
      <c r="C54" s="11">
        <v>60000</v>
      </c>
      <c r="D54" s="11">
        <v>127566.55</v>
      </c>
      <c r="E54" s="12">
        <f t="shared" si="0"/>
        <v>212.61091666666667</v>
      </c>
    </row>
    <row r="55" spans="1:5" ht="131.25" x14ac:dyDescent="0.25">
      <c r="A55" s="13" t="s">
        <v>49</v>
      </c>
      <c r="B55" s="14" t="s">
        <v>124</v>
      </c>
      <c r="C55" s="15">
        <v>1000</v>
      </c>
      <c r="D55" s="15">
        <v>0</v>
      </c>
      <c r="E55" s="16">
        <f t="shared" si="0"/>
        <v>0</v>
      </c>
    </row>
    <row r="56" spans="1:5" ht="18.75" x14ac:dyDescent="0.25">
      <c r="A56" s="13" t="s">
        <v>50</v>
      </c>
      <c r="B56" s="14" t="s">
        <v>144</v>
      </c>
      <c r="C56" s="15">
        <v>1500900</v>
      </c>
      <c r="D56" s="15">
        <v>1658521.02</v>
      </c>
      <c r="E56" s="16">
        <f t="shared" si="0"/>
        <v>110.50176693983612</v>
      </c>
    </row>
    <row r="57" spans="1:5" ht="18.75" x14ac:dyDescent="0.25">
      <c r="A57" s="13" t="s">
        <v>51</v>
      </c>
      <c r="B57" s="14" t="s">
        <v>143</v>
      </c>
      <c r="C57" s="15">
        <v>1500900</v>
      </c>
      <c r="D57" s="15">
        <v>1658521.02</v>
      </c>
      <c r="E57" s="16">
        <f t="shared" si="0"/>
        <v>110.50176693983612</v>
      </c>
    </row>
    <row r="58" spans="1:5" ht="18.75" x14ac:dyDescent="0.25">
      <c r="A58" s="9" t="s">
        <v>52</v>
      </c>
      <c r="B58" s="10" t="s">
        <v>143</v>
      </c>
      <c r="C58" s="11">
        <v>1499900</v>
      </c>
      <c r="D58" s="11">
        <v>1658521.02</v>
      </c>
      <c r="E58" s="12">
        <f t="shared" si="0"/>
        <v>110.57543969597974</v>
      </c>
    </row>
    <row r="59" spans="1:5" ht="93.75" x14ac:dyDescent="0.25">
      <c r="A59" s="9" t="s">
        <v>53</v>
      </c>
      <c r="B59" s="10" t="s">
        <v>125</v>
      </c>
      <c r="C59" s="11">
        <v>1000</v>
      </c>
      <c r="D59" s="11">
        <v>0</v>
      </c>
      <c r="E59" s="12">
        <f t="shared" si="0"/>
        <v>0</v>
      </c>
    </row>
    <row r="60" spans="1:5" ht="18.75" x14ac:dyDescent="0.25">
      <c r="A60" s="17" t="s">
        <v>54</v>
      </c>
      <c r="B60" s="18" t="s">
        <v>126</v>
      </c>
      <c r="C60" s="19">
        <v>100</v>
      </c>
      <c r="D60" s="19">
        <v>0</v>
      </c>
      <c r="E60" s="20">
        <f t="shared" si="0"/>
        <v>0</v>
      </c>
    </row>
    <row r="61" spans="1:5" ht="37.5" x14ac:dyDescent="0.25">
      <c r="A61" s="13" t="s">
        <v>55</v>
      </c>
      <c r="B61" s="14" t="s">
        <v>127</v>
      </c>
      <c r="C61" s="15">
        <v>100</v>
      </c>
      <c r="D61" s="15">
        <v>0</v>
      </c>
      <c r="E61" s="16">
        <f t="shared" si="0"/>
        <v>0</v>
      </c>
    </row>
    <row r="62" spans="1:5" ht="56.25" x14ac:dyDescent="0.25">
      <c r="A62" s="9" t="s">
        <v>56</v>
      </c>
      <c r="B62" s="10" t="s">
        <v>128</v>
      </c>
      <c r="C62" s="11">
        <v>100</v>
      </c>
      <c r="D62" s="11">
        <v>0</v>
      </c>
      <c r="E62" s="12">
        <f t="shared" si="0"/>
        <v>0</v>
      </c>
    </row>
    <row r="63" spans="1:5" ht="37.5" x14ac:dyDescent="0.25">
      <c r="A63" s="17" t="s">
        <v>57</v>
      </c>
      <c r="B63" s="18" t="s">
        <v>129</v>
      </c>
      <c r="C63" s="19">
        <v>3956414990</v>
      </c>
      <c r="D63" s="19">
        <v>1968856057.99</v>
      </c>
      <c r="E63" s="20">
        <f t="shared" si="0"/>
        <v>49.763638621488496</v>
      </c>
    </row>
    <row r="64" spans="1:5" ht="18.75" x14ac:dyDescent="0.25">
      <c r="A64" s="13" t="s">
        <v>58</v>
      </c>
      <c r="B64" s="14" t="s">
        <v>130</v>
      </c>
      <c r="C64" s="15">
        <v>151732406</v>
      </c>
      <c r="D64" s="15">
        <v>83264206</v>
      </c>
      <c r="E64" s="16">
        <f t="shared" si="0"/>
        <v>54.875690826388137</v>
      </c>
    </row>
    <row r="65" spans="1:5" ht="75" x14ac:dyDescent="0.25">
      <c r="A65" s="9" t="s">
        <v>59</v>
      </c>
      <c r="B65" s="10" t="s">
        <v>131</v>
      </c>
      <c r="C65" s="11">
        <v>136936600</v>
      </c>
      <c r="D65" s="11">
        <v>68468400</v>
      </c>
      <c r="E65" s="12">
        <f t="shared" si="0"/>
        <v>50.000073026495471</v>
      </c>
    </row>
    <row r="66" spans="1:5" ht="150" x14ac:dyDescent="0.25">
      <c r="A66" s="9" t="s">
        <v>60</v>
      </c>
      <c r="B66" s="10" t="s">
        <v>147</v>
      </c>
      <c r="C66" s="11">
        <v>14795806</v>
      </c>
      <c r="D66" s="11">
        <v>14795806</v>
      </c>
      <c r="E66" s="12">
        <f t="shared" si="0"/>
        <v>100</v>
      </c>
    </row>
    <row r="67" spans="1:5" ht="18.75" x14ac:dyDescent="0.25">
      <c r="A67" s="13" t="s">
        <v>61</v>
      </c>
      <c r="B67" s="14" t="s">
        <v>132</v>
      </c>
      <c r="C67" s="15">
        <v>558499300</v>
      </c>
      <c r="D67" s="15">
        <v>361326700</v>
      </c>
      <c r="E67" s="16">
        <f t="shared" si="0"/>
        <v>64.695998723722653</v>
      </c>
    </row>
    <row r="68" spans="1:5" ht="37.5" x14ac:dyDescent="0.25">
      <c r="A68" s="9" t="s">
        <v>62</v>
      </c>
      <c r="B68" s="10" t="s">
        <v>133</v>
      </c>
      <c r="C68" s="11">
        <v>0</v>
      </c>
      <c r="D68" s="11">
        <v>45653000</v>
      </c>
      <c r="E68" s="12"/>
    </row>
    <row r="69" spans="1:5" ht="75" x14ac:dyDescent="0.25">
      <c r="A69" s="9" t="s">
        <v>63</v>
      </c>
      <c r="B69" s="10" t="s">
        <v>145</v>
      </c>
      <c r="C69" s="11">
        <v>11433800</v>
      </c>
      <c r="D69" s="11">
        <v>4508900</v>
      </c>
      <c r="E69" s="12">
        <f t="shared" si="0"/>
        <v>39.434833563644631</v>
      </c>
    </row>
    <row r="70" spans="1:5" ht="56.25" x14ac:dyDescent="0.25">
      <c r="A70" s="9" t="s">
        <v>64</v>
      </c>
      <c r="B70" s="10" t="s">
        <v>134</v>
      </c>
      <c r="C70" s="11">
        <v>90344900</v>
      </c>
      <c r="D70" s="11">
        <v>45172400</v>
      </c>
      <c r="E70" s="12">
        <f t="shared" ref="E70:E77" si="1">D70/C70*100</f>
        <v>49.999944656532911</v>
      </c>
    </row>
    <row r="71" spans="1:5" ht="75" x14ac:dyDescent="0.25">
      <c r="A71" s="9" t="s">
        <v>65</v>
      </c>
      <c r="B71" s="10" t="s">
        <v>135</v>
      </c>
      <c r="C71" s="11">
        <v>19858000</v>
      </c>
      <c r="D71" s="11">
        <v>5598600</v>
      </c>
      <c r="E71" s="12">
        <f t="shared" si="1"/>
        <v>28.193171517776211</v>
      </c>
    </row>
    <row r="72" spans="1:5" ht="37.5" x14ac:dyDescent="0.25">
      <c r="A72" s="9" t="s">
        <v>66</v>
      </c>
      <c r="B72" s="10" t="s">
        <v>136</v>
      </c>
      <c r="C72" s="11">
        <v>419435600</v>
      </c>
      <c r="D72" s="11">
        <v>247323400</v>
      </c>
      <c r="E72" s="12">
        <f t="shared" si="1"/>
        <v>58.965762562834435</v>
      </c>
    </row>
    <row r="73" spans="1:5" ht="56.25" x14ac:dyDescent="0.25">
      <c r="A73" s="9" t="s">
        <v>67</v>
      </c>
      <c r="B73" s="10" t="s">
        <v>137</v>
      </c>
      <c r="C73" s="11">
        <v>17427000</v>
      </c>
      <c r="D73" s="11">
        <v>13070400</v>
      </c>
      <c r="E73" s="12">
        <f t="shared" si="1"/>
        <v>75.000860733344808</v>
      </c>
    </row>
    <row r="74" spans="1:5" ht="56.25" x14ac:dyDescent="0.25">
      <c r="A74" s="17" t="s">
        <v>68</v>
      </c>
      <c r="B74" s="18" t="s">
        <v>138</v>
      </c>
      <c r="C74" s="19">
        <v>4666646696</v>
      </c>
      <c r="D74" s="19">
        <v>2413446963.9899998</v>
      </c>
      <c r="E74" s="20">
        <f t="shared" si="1"/>
        <v>51.716941975887686</v>
      </c>
    </row>
    <row r="75" spans="1:5" ht="75" x14ac:dyDescent="0.25">
      <c r="A75" s="9" t="s">
        <v>69</v>
      </c>
      <c r="B75" s="10" t="s">
        <v>139</v>
      </c>
      <c r="C75" s="11">
        <v>9392600</v>
      </c>
      <c r="D75" s="11">
        <v>4696200</v>
      </c>
      <c r="E75" s="12">
        <f t="shared" si="1"/>
        <v>49.998935332069927</v>
      </c>
    </row>
    <row r="76" spans="1:5" ht="18.75" x14ac:dyDescent="0.25">
      <c r="A76" s="9" t="s">
        <v>70</v>
      </c>
      <c r="B76" s="10" t="s">
        <v>146</v>
      </c>
      <c r="C76" s="11">
        <v>20669855</v>
      </c>
      <c r="D76" s="11">
        <v>15669855</v>
      </c>
      <c r="E76" s="12">
        <f t="shared" si="1"/>
        <v>75.810183477339336</v>
      </c>
    </row>
    <row r="77" spans="1:5" ht="18.75" x14ac:dyDescent="0.25">
      <c r="A77" s="17" t="s">
        <v>71</v>
      </c>
      <c r="B77" s="18" t="s">
        <v>72</v>
      </c>
      <c r="C77" s="19">
        <v>4696709151</v>
      </c>
      <c r="D77" s="19">
        <v>2433813018.9899998</v>
      </c>
      <c r="E77" s="20">
        <f t="shared" si="1"/>
        <v>51.819538760917403</v>
      </c>
    </row>
  </sheetData>
  <mergeCells count="7">
    <mergeCell ref="A1:E1"/>
    <mergeCell ref="A2:E2"/>
    <mergeCell ref="A4:A5"/>
    <mergeCell ref="B4:B5"/>
    <mergeCell ref="C4:C5"/>
    <mergeCell ref="D4:D5"/>
    <mergeCell ref="E4:E5"/>
  </mergeCells>
  <printOptions horizontalCentered="1"/>
  <pageMargins left="0.70866141732283472" right="0.19685039370078741" top="0.39370078740157483" bottom="0.39370078740157483" header="0.31496062992125984" footer="0.31496062992125984"/>
  <pageSetup paperSize="9" scale="66" fitToHeight="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tabSelected="1" topLeftCell="A25" workbookViewId="0">
      <selection activeCell="B32" sqref="B32"/>
    </sheetView>
  </sheetViews>
  <sheetFormatPr defaultRowHeight="15" x14ac:dyDescent="0.25"/>
  <cols>
    <col min="1" max="1" width="17.85546875" style="3" customWidth="1"/>
    <col min="2" max="2" width="63.7109375" style="1" customWidth="1"/>
    <col min="3" max="3" width="21.5703125" style="2" customWidth="1"/>
    <col min="4" max="4" width="20.7109375" style="2" customWidth="1"/>
    <col min="5" max="5" width="22.42578125" style="2" customWidth="1"/>
    <col min="6" max="6" width="18.42578125" customWidth="1"/>
    <col min="7" max="7" width="25.28515625" customWidth="1"/>
  </cols>
  <sheetData>
    <row r="1" spans="1:7" ht="15.75" x14ac:dyDescent="0.25">
      <c r="A1" s="21" t="s">
        <v>625</v>
      </c>
      <c r="B1" s="21"/>
      <c r="C1" s="21"/>
      <c r="D1" s="21"/>
      <c r="E1" s="21"/>
      <c r="F1" s="21"/>
      <c r="G1" s="21"/>
    </row>
    <row r="2" spans="1:7" ht="39" customHeight="1" x14ac:dyDescent="0.3">
      <c r="A2" s="22" t="s">
        <v>626</v>
      </c>
      <c r="B2" s="22"/>
      <c r="C2" s="22"/>
      <c r="D2" s="22"/>
      <c r="E2" s="22"/>
      <c r="F2" s="22"/>
      <c r="G2" s="22"/>
    </row>
    <row r="3" spans="1:7" ht="15.75" x14ac:dyDescent="0.25">
      <c r="A3" s="166"/>
      <c r="B3" s="162"/>
      <c r="C3" s="162"/>
      <c r="D3" s="177"/>
      <c r="E3" s="178"/>
      <c r="F3" s="178"/>
      <c r="G3" s="179" t="s">
        <v>74</v>
      </c>
    </row>
    <row r="4" spans="1:7" ht="27.75" customHeight="1" x14ac:dyDescent="0.25">
      <c r="A4" s="180" t="s">
        <v>75</v>
      </c>
      <c r="B4" s="180" t="s">
        <v>76</v>
      </c>
      <c r="C4" s="24" t="s">
        <v>141</v>
      </c>
      <c r="D4" s="181" t="s">
        <v>387</v>
      </c>
      <c r="E4" s="24" t="s">
        <v>77</v>
      </c>
      <c r="F4" s="168" t="s">
        <v>388</v>
      </c>
      <c r="G4" s="169"/>
    </row>
    <row r="5" spans="1:7" ht="105.75" customHeight="1" x14ac:dyDescent="0.25">
      <c r="A5" s="180"/>
      <c r="B5" s="180"/>
      <c r="C5" s="25"/>
      <c r="D5" s="182"/>
      <c r="E5" s="25"/>
      <c r="F5" s="171" t="s">
        <v>391</v>
      </c>
      <c r="G5" s="183" t="s">
        <v>392</v>
      </c>
    </row>
    <row r="6" spans="1:7" x14ac:dyDescent="0.25">
      <c r="A6" s="184">
        <v>1</v>
      </c>
      <c r="B6" s="184">
        <v>2</v>
      </c>
      <c r="C6" s="184">
        <v>3</v>
      </c>
      <c r="D6" s="185">
        <v>4</v>
      </c>
      <c r="E6" s="184">
        <v>5</v>
      </c>
      <c r="F6" s="184">
        <v>6</v>
      </c>
      <c r="G6" s="185">
        <v>7</v>
      </c>
    </row>
    <row r="7" spans="1:7" ht="18.75" x14ac:dyDescent="0.25">
      <c r="A7" s="57" t="s">
        <v>0</v>
      </c>
      <c r="B7" s="34" t="s">
        <v>79</v>
      </c>
      <c r="C7" s="58">
        <v>38000000</v>
      </c>
      <c r="D7" s="58">
        <v>0</v>
      </c>
      <c r="E7" s="58">
        <v>24453302.98</v>
      </c>
      <c r="F7" s="172">
        <f>E7/C7*100</f>
        <v>64.350797315789478</v>
      </c>
      <c r="G7" s="172"/>
    </row>
    <row r="8" spans="1:7" ht="18.75" x14ac:dyDescent="0.25">
      <c r="A8" s="31" t="s">
        <v>627</v>
      </c>
      <c r="B8" s="59" t="s">
        <v>628</v>
      </c>
      <c r="C8" s="60">
        <v>0</v>
      </c>
      <c r="D8" s="60">
        <v>0</v>
      </c>
      <c r="E8" s="60">
        <v>56334.47</v>
      </c>
      <c r="F8" s="174"/>
      <c r="G8" s="174"/>
    </row>
    <row r="9" spans="1:7" ht="37.5" x14ac:dyDescent="0.25">
      <c r="A9" s="31" t="s">
        <v>629</v>
      </c>
      <c r="B9" s="59" t="s">
        <v>630</v>
      </c>
      <c r="C9" s="60">
        <v>0</v>
      </c>
      <c r="D9" s="60">
        <v>0</v>
      </c>
      <c r="E9" s="60">
        <v>56334.47</v>
      </c>
      <c r="F9" s="174"/>
      <c r="G9" s="174"/>
    </row>
    <row r="10" spans="1:7" ht="48.75" customHeight="1" x14ac:dyDescent="0.25">
      <c r="A10" s="61" t="s">
        <v>631</v>
      </c>
      <c r="B10" s="62" t="s">
        <v>632</v>
      </c>
      <c r="C10" s="63">
        <v>0</v>
      </c>
      <c r="D10" s="63">
        <v>0</v>
      </c>
      <c r="E10" s="63">
        <v>56334.47</v>
      </c>
      <c r="F10" s="173"/>
      <c r="G10" s="173"/>
    </row>
    <row r="11" spans="1:7" ht="18.75" x14ac:dyDescent="0.25">
      <c r="A11" s="31" t="s">
        <v>633</v>
      </c>
      <c r="B11" s="59" t="s">
        <v>634</v>
      </c>
      <c r="C11" s="60">
        <v>38000000</v>
      </c>
      <c r="D11" s="60">
        <v>0</v>
      </c>
      <c r="E11" s="60">
        <v>24396968.510000002</v>
      </c>
      <c r="F11" s="174">
        <f t="shared" ref="F11:F47" si="0">E11/C11*100</f>
        <v>64.202548710526315</v>
      </c>
      <c r="G11" s="174"/>
    </row>
    <row r="12" spans="1:7" ht="18.75" x14ac:dyDescent="0.25">
      <c r="A12" s="31" t="s">
        <v>635</v>
      </c>
      <c r="B12" s="59" t="s">
        <v>636</v>
      </c>
      <c r="C12" s="60">
        <v>38000000</v>
      </c>
      <c r="D12" s="60">
        <v>0</v>
      </c>
      <c r="E12" s="60">
        <v>24396968.510000002</v>
      </c>
      <c r="F12" s="174">
        <f t="shared" si="0"/>
        <v>64.202548710526315</v>
      </c>
      <c r="G12" s="174"/>
    </row>
    <row r="13" spans="1:7" ht="93.75" x14ac:dyDescent="0.25">
      <c r="A13" s="61" t="s">
        <v>637</v>
      </c>
      <c r="B13" s="62" t="s">
        <v>638</v>
      </c>
      <c r="C13" s="63">
        <v>26000000</v>
      </c>
      <c r="D13" s="63">
        <v>0</v>
      </c>
      <c r="E13" s="63">
        <v>16899036.030000001</v>
      </c>
      <c r="F13" s="173">
        <f t="shared" si="0"/>
        <v>64.996292423076923</v>
      </c>
      <c r="G13" s="173"/>
    </row>
    <row r="14" spans="1:7" ht="37.5" x14ac:dyDescent="0.25">
      <c r="A14" s="61" t="s">
        <v>639</v>
      </c>
      <c r="B14" s="62" t="s">
        <v>640</v>
      </c>
      <c r="C14" s="63">
        <v>3700000</v>
      </c>
      <c r="D14" s="63">
        <v>0</v>
      </c>
      <c r="E14" s="63">
        <v>2693472.68</v>
      </c>
      <c r="F14" s="173">
        <f t="shared" si="0"/>
        <v>72.796558918918919</v>
      </c>
      <c r="G14" s="173"/>
    </row>
    <row r="15" spans="1:7" ht="75" x14ac:dyDescent="0.25">
      <c r="A15" s="61" t="s">
        <v>641</v>
      </c>
      <c r="B15" s="62" t="s">
        <v>642</v>
      </c>
      <c r="C15" s="63">
        <v>8300000</v>
      </c>
      <c r="D15" s="63">
        <v>0</v>
      </c>
      <c r="E15" s="63">
        <v>4804459.8</v>
      </c>
      <c r="F15" s="173">
        <f t="shared" si="0"/>
        <v>57.885057831325305</v>
      </c>
      <c r="G15" s="173"/>
    </row>
    <row r="16" spans="1:7" ht="18.75" x14ac:dyDescent="0.25">
      <c r="A16" s="57" t="s">
        <v>29</v>
      </c>
      <c r="B16" s="34" t="s">
        <v>106</v>
      </c>
      <c r="C16" s="58">
        <v>148003846</v>
      </c>
      <c r="D16" s="58">
        <v>218495492.63999999</v>
      </c>
      <c r="E16" s="58">
        <v>152116272.22</v>
      </c>
      <c r="F16" s="172">
        <f t="shared" si="0"/>
        <v>102.7785941589653</v>
      </c>
      <c r="G16" s="172">
        <f t="shared" ref="G16:G47" si="1">E16/D16*100</f>
        <v>69.619867385837352</v>
      </c>
    </row>
    <row r="17" spans="1:7" ht="37.5" x14ac:dyDescent="0.25">
      <c r="A17" s="31" t="s">
        <v>30</v>
      </c>
      <c r="B17" s="59" t="s">
        <v>107</v>
      </c>
      <c r="C17" s="60">
        <v>1000000</v>
      </c>
      <c r="D17" s="60">
        <v>0</v>
      </c>
      <c r="E17" s="60">
        <v>210539.35</v>
      </c>
      <c r="F17" s="174">
        <f t="shared" si="0"/>
        <v>21.053935000000003</v>
      </c>
      <c r="G17" s="174"/>
    </row>
    <row r="18" spans="1:7" ht="56.25" x14ac:dyDescent="0.25">
      <c r="A18" s="61" t="s">
        <v>643</v>
      </c>
      <c r="B18" s="62" t="s">
        <v>644</v>
      </c>
      <c r="C18" s="63">
        <v>1000000</v>
      </c>
      <c r="D18" s="63">
        <v>0</v>
      </c>
      <c r="E18" s="63">
        <v>210539.35</v>
      </c>
      <c r="F18" s="173">
        <f t="shared" si="0"/>
        <v>21.053935000000003</v>
      </c>
      <c r="G18" s="173"/>
    </row>
    <row r="19" spans="1:7" ht="18.75" x14ac:dyDescent="0.25">
      <c r="A19" s="31" t="s">
        <v>50</v>
      </c>
      <c r="B19" s="59" t="s">
        <v>144</v>
      </c>
      <c r="C19" s="60">
        <v>1000000</v>
      </c>
      <c r="D19" s="60">
        <v>0</v>
      </c>
      <c r="E19" s="60">
        <v>949543.88</v>
      </c>
      <c r="F19" s="174">
        <f t="shared" si="0"/>
        <v>94.954387999999994</v>
      </c>
      <c r="G19" s="174"/>
    </row>
    <row r="20" spans="1:7" ht="18.75" x14ac:dyDescent="0.25">
      <c r="A20" s="31" t="s">
        <v>51</v>
      </c>
      <c r="B20" s="59" t="s">
        <v>143</v>
      </c>
      <c r="C20" s="60">
        <v>1000000</v>
      </c>
      <c r="D20" s="60">
        <v>0</v>
      </c>
      <c r="E20" s="60">
        <v>946401.45</v>
      </c>
      <c r="F20" s="174">
        <f t="shared" si="0"/>
        <v>94.640145000000004</v>
      </c>
      <c r="G20" s="174"/>
    </row>
    <row r="21" spans="1:7" ht="75" x14ac:dyDescent="0.25">
      <c r="A21" s="61" t="s">
        <v>645</v>
      </c>
      <c r="B21" s="62" t="s">
        <v>646</v>
      </c>
      <c r="C21" s="63">
        <v>1000000</v>
      </c>
      <c r="D21" s="63">
        <v>0</v>
      </c>
      <c r="E21" s="63">
        <v>946401.45</v>
      </c>
      <c r="F21" s="173">
        <f t="shared" si="0"/>
        <v>94.640145000000004</v>
      </c>
      <c r="G21" s="173"/>
    </row>
    <row r="22" spans="1:7" ht="37.5" x14ac:dyDescent="0.25">
      <c r="A22" s="31" t="s">
        <v>647</v>
      </c>
      <c r="B22" s="59" t="s">
        <v>648</v>
      </c>
      <c r="C22" s="60">
        <v>0</v>
      </c>
      <c r="D22" s="60">
        <v>0</v>
      </c>
      <c r="E22" s="60">
        <v>3142.43</v>
      </c>
      <c r="F22" s="174"/>
      <c r="G22" s="174"/>
    </row>
    <row r="23" spans="1:7" ht="78.75" customHeight="1" x14ac:dyDescent="0.25">
      <c r="A23" s="61" t="s">
        <v>649</v>
      </c>
      <c r="B23" s="62" t="s">
        <v>650</v>
      </c>
      <c r="C23" s="63">
        <v>0</v>
      </c>
      <c r="D23" s="63">
        <v>0</v>
      </c>
      <c r="E23" s="63">
        <v>3142.43</v>
      </c>
      <c r="F23" s="173"/>
      <c r="G23" s="173"/>
    </row>
    <row r="24" spans="1:7" ht="18.75" x14ac:dyDescent="0.25">
      <c r="A24" s="31" t="s">
        <v>651</v>
      </c>
      <c r="B24" s="59" t="s">
        <v>652</v>
      </c>
      <c r="C24" s="60">
        <v>146003846</v>
      </c>
      <c r="D24" s="60">
        <v>218495492.63999999</v>
      </c>
      <c r="E24" s="60">
        <v>150956188.99000001</v>
      </c>
      <c r="F24" s="174">
        <f t="shared" si="0"/>
        <v>103.39192639487045</v>
      </c>
      <c r="G24" s="174">
        <f t="shared" si="1"/>
        <v>69.088925893185433</v>
      </c>
    </row>
    <row r="25" spans="1:7" ht="56.25" x14ac:dyDescent="0.25">
      <c r="A25" s="31" t="s">
        <v>653</v>
      </c>
      <c r="B25" s="59" t="s">
        <v>654</v>
      </c>
      <c r="C25" s="60">
        <v>105806794</v>
      </c>
      <c r="D25" s="60">
        <v>108573795.34999999</v>
      </c>
      <c r="E25" s="60">
        <v>54126477.350000001</v>
      </c>
      <c r="F25" s="174">
        <f t="shared" si="0"/>
        <v>51.155956346243705</v>
      </c>
      <c r="G25" s="174">
        <f t="shared" si="1"/>
        <v>49.852247658394127</v>
      </c>
    </row>
    <row r="26" spans="1:7" ht="37.5" x14ac:dyDescent="0.25">
      <c r="A26" s="61" t="s">
        <v>655</v>
      </c>
      <c r="B26" s="62" t="s">
        <v>656</v>
      </c>
      <c r="C26" s="63">
        <v>59983840</v>
      </c>
      <c r="D26" s="63">
        <v>61012982.079999998</v>
      </c>
      <c r="E26" s="63">
        <v>27623124.300000001</v>
      </c>
      <c r="F26" s="173">
        <f t="shared" si="0"/>
        <v>46.050943554130583</v>
      </c>
      <c r="G26" s="173">
        <f t="shared" si="1"/>
        <v>45.274175033406273</v>
      </c>
    </row>
    <row r="27" spans="1:7" ht="37.5" x14ac:dyDescent="0.25">
      <c r="A27" s="61" t="s">
        <v>657</v>
      </c>
      <c r="B27" s="62" t="s">
        <v>658</v>
      </c>
      <c r="C27" s="63">
        <v>45238490</v>
      </c>
      <c r="D27" s="63">
        <v>46922146.700000003</v>
      </c>
      <c r="E27" s="63">
        <v>25633498.809999999</v>
      </c>
      <c r="F27" s="173">
        <f t="shared" si="0"/>
        <v>56.66302922577654</v>
      </c>
      <c r="G27" s="173">
        <f t="shared" si="1"/>
        <v>54.629850961188012</v>
      </c>
    </row>
    <row r="28" spans="1:7" ht="56.25" x14ac:dyDescent="0.25">
      <c r="A28" s="61" t="s">
        <v>659</v>
      </c>
      <c r="B28" s="62" t="s">
        <v>660</v>
      </c>
      <c r="C28" s="63">
        <v>539464</v>
      </c>
      <c r="D28" s="63">
        <v>590973.18999999994</v>
      </c>
      <c r="E28" s="63">
        <v>864995.86</v>
      </c>
      <c r="F28" s="173">
        <f t="shared" si="0"/>
        <v>160.34357436270074</v>
      </c>
      <c r="G28" s="173">
        <f t="shared" si="1"/>
        <v>146.36803744007406</v>
      </c>
    </row>
    <row r="29" spans="1:7" ht="56.25" x14ac:dyDescent="0.25">
      <c r="A29" s="61" t="s">
        <v>661</v>
      </c>
      <c r="B29" s="62" t="s">
        <v>662</v>
      </c>
      <c r="C29" s="63">
        <v>45000</v>
      </c>
      <c r="D29" s="63">
        <v>47693.38</v>
      </c>
      <c r="E29" s="63">
        <v>4858.38</v>
      </c>
      <c r="F29" s="173">
        <f t="shared" si="0"/>
        <v>10.7964</v>
      </c>
      <c r="G29" s="173">
        <f t="shared" si="1"/>
        <v>10.186696770075848</v>
      </c>
    </row>
    <row r="30" spans="1:7" ht="37.5" x14ac:dyDescent="0.25">
      <c r="A30" s="31" t="s">
        <v>663</v>
      </c>
      <c r="B30" s="59" t="s">
        <v>664</v>
      </c>
      <c r="C30" s="60">
        <v>40197052</v>
      </c>
      <c r="D30" s="60">
        <v>109921697.29000001</v>
      </c>
      <c r="E30" s="60">
        <v>96829711.640000001</v>
      </c>
      <c r="F30" s="174">
        <f t="shared" si="0"/>
        <v>240.88759454300282</v>
      </c>
      <c r="G30" s="174">
        <f t="shared" si="1"/>
        <v>88.089716613945484</v>
      </c>
    </row>
    <row r="31" spans="1:7" ht="18.75" x14ac:dyDescent="0.25">
      <c r="A31" s="61" t="s">
        <v>665</v>
      </c>
      <c r="B31" s="62" t="s">
        <v>666</v>
      </c>
      <c r="C31" s="63">
        <v>0</v>
      </c>
      <c r="D31" s="63">
        <v>20190703.809999999</v>
      </c>
      <c r="E31" s="63">
        <v>20959123.75</v>
      </c>
      <c r="F31" s="173"/>
      <c r="G31" s="173">
        <f t="shared" si="1"/>
        <v>103.80581057119673</v>
      </c>
    </row>
    <row r="32" spans="1:7" ht="150" x14ac:dyDescent="0.25">
      <c r="A32" s="61" t="s">
        <v>667</v>
      </c>
      <c r="B32" s="62" t="s">
        <v>668</v>
      </c>
      <c r="C32" s="63">
        <v>40197052</v>
      </c>
      <c r="D32" s="63">
        <v>89730993.480000004</v>
      </c>
      <c r="E32" s="63">
        <v>75870587.890000001</v>
      </c>
      <c r="F32" s="173">
        <f t="shared" si="0"/>
        <v>188.74664711730603</v>
      </c>
      <c r="G32" s="173">
        <f t="shared" si="1"/>
        <v>84.553379994517357</v>
      </c>
    </row>
    <row r="33" spans="1:7" ht="18.75" x14ac:dyDescent="0.25">
      <c r="A33" s="57" t="s">
        <v>54</v>
      </c>
      <c r="B33" s="34" t="s">
        <v>126</v>
      </c>
      <c r="C33" s="58">
        <v>0</v>
      </c>
      <c r="D33" s="58">
        <v>0</v>
      </c>
      <c r="E33" s="58">
        <v>-107020</v>
      </c>
      <c r="F33" s="172"/>
      <c r="G33" s="172"/>
    </row>
    <row r="34" spans="1:7" ht="37.5" x14ac:dyDescent="0.25">
      <c r="A34" s="31" t="s">
        <v>151</v>
      </c>
      <c r="B34" s="59" t="s">
        <v>152</v>
      </c>
      <c r="C34" s="60">
        <v>0</v>
      </c>
      <c r="D34" s="60">
        <v>0</v>
      </c>
      <c r="E34" s="60">
        <v>-107020</v>
      </c>
      <c r="F34" s="174"/>
      <c r="G34" s="174"/>
    </row>
    <row r="35" spans="1:7" ht="18.75" x14ac:dyDescent="0.25">
      <c r="A35" s="61" t="s">
        <v>153</v>
      </c>
      <c r="B35" s="62" t="s">
        <v>154</v>
      </c>
      <c r="C35" s="63">
        <v>0</v>
      </c>
      <c r="D35" s="63">
        <v>0</v>
      </c>
      <c r="E35" s="63">
        <v>-107020</v>
      </c>
      <c r="F35" s="173"/>
      <c r="G35" s="173"/>
    </row>
    <row r="36" spans="1:7" ht="93.75" x14ac:dyDescent="0.25">
      <c r="A36" s="61" t="s">
        <v>155</v>
      </c>
      <c r="B36" s="62" t="s">
        <v>156</v>
      </c>
      <c r="C36" s="63">
        <v>0</v>
      </c>
      <c r="D36" s="63">
        <v>0</v>
      </c>
      <c r="E36" s="63">
        <v>-107020</v>
      </c>
      <c r="F36" s="173"/>
      <c r="G36" s="173"/>
    </row>
    <row r="37" spans="1:7" ht="56.25" x14ac:dyDescent="0.25">
      <c r="A37" s="31" t="s">
        <v>669</v>
      </c>
      <c r="B37" s="59" t="s">
        <v>670</v>
      </c>
      <c r="C37" s="60">
        <v>74748707</v>
      </c>
      <c r="D37" s="60">
        <v>0</v>
      </c>
      <c r="E37" s="60">
        <v>24101882</v>
      </c>
      <c r="F37" s="174">
        <f t="shared" si="0"/>
        <v>32.243878144942364</v>
      </c>
      <c r="G37" s="174"/>
    </row>
    <row r="38" spans="1:7" ht="56.25" x14ac:dyDescent="0.25">
      <c r="A38" s="31" t="s">
        <v>671</v>
      </c>
      <c r="B38" s="59" t="s">
        <v>672</v>
      </c>
      <c r="C38" s="60">
        <v>74748707</v>
      </c>
      <c r="D38" s="60">
        <v>0</v>
      </c>
      <c r="E38" s="60">
        <v>24101882</v>
      </c>
      <c r="F38" s="174">
        <f t="shared" si="0"/>
        <v>32.243878144942364</v>
      </c>
      <c r="G38" s="174"/>
    </row>
    <row r="39" spans="1:7" ht="56.25" x14ac:dyDescent="0.25">
      <c r="A39" s="61" t="s">
        <v>673</v>
      </c>
      <c r="B39" s="62" t="s">
        <v>674</v>
      </c>
      <c r="C39" s="63">
        <v>74748707</v>
      </c>
      <c r="D39" s="63">
        <v>0</v>
      </c>
      <c r="E39" s="63">
        <v>24101882</v>
      </c>
      <c r="F39" s="173">
        <f t="shared" si="0"/>
        <v>32.243878144942364</v>
      </c>
      <c r="G39" s="173"/>
    </row>
    <row r="40" spans="1:7" ht="37.5" x14ac:dyDescent="0.25">
      <c r="A40" s="57" t="s">
        <v>57</v>
      </c>
      <c r="B40" s="34" t="s">
        <v>129</v>
      </c>
      <c r="C40" s="58">
        <v>260752553</v>
      </c>
      <c r="D40" s="58">
        <v>218495492.63999999</v>
      </c>
      <c r="E40" s="58">
        <v>200564437.19999999</v>
      </c>
      <c r="F40" s="172">
        <f t="shared" si="0"/>
        <v>76.917535376921123</v>
      </c>
      <c r="G40" s="172">
        <f t="shared" si="1"/>
        <v>91.793398013228682</v>
      </c>
    </row>
    <row r="41" spans="1:7" ht="18.75" x14ac:dyDescent="0.25">
      <c r="A41" s="31" t="s">
        <v>61</v>
      </c>
      <c r="B41" s="59" t="s">
        <v>132</v>
      </c>
      <c r="C41" s="60">
        <v>2278106455</v>
      </c>
      <c r="D41" s="60">
        <v>0</v>
      </c>
      <c r="E41" s="60">
        <v>1947977661.3599999</v>
      </c>
      <c r="F41" s="174">
        <f t="shared" si="0"/>
        <v>85.508631832571666</v>
      </c>
      <c r="G41" s="174"/>
    </row>
    <row r="42" spans="1:7" ht="75" x14ac:dyDescent="0.25">
      <c r="A42" s="61" t="s">
        <v>675</v>
      </c>
      <c r="B42" s="62" t="s">
        <v>676</v>
      </c>
      <c r="C42" s="63">
        <v>23000000</v>
      </c>
      <c r="D42" s="63">
        <v>0</v>
      </c>
      <c r="E42" s="63">
        <v>23000000</v>
      </c>
      <c r="F42" s="173">
        <f t="shared" si="0"/>
        <v>100</v>
      </c>
      <c r="G42" s="173"/>
    </row>
    <row r="43" spans="1:7" ht="56.25" x14ac:dyDescent="0.25">
      <c r="A43" s="61" t="s">
        <v>677</v>
      </c>
      <c r="B43" s="62" t="s">
        <v>678</v>
      </c>
      <c r="C43" s="63">
        <v>334021166</v>
      </c>
      <c r="D43" s="63">
        <v>0</v>
      </c>
      <c r="E43" s="63">
        <v>3892372.36</v>
      </c>
      <c r="F43" s="173">
        <f t="shared" si="0"/>
        <v>1.1653070991315562</v>
      </c>
      <c r="G43" s="173"/>
    </row>
    <row r="44" spans="1:7" ht="75" x14ac:dyDescent="0.25">
      <c r="A44" s="61" t="s">
        <v>679</v>
      </c>
      <c r="B44" s="62" t="s">
        <v>680</v>
      </c>
      <c r="C44" s="63">
        <v>1921085289</v>
      </c>
      <c r="D44" s="63">
        <v>0</v>
      </c>
      <c r="E44" s="63">
        <v>1921085289</v>
      </c>
      <c r="F44" s="173">
        <f t="shared" si="0"/>
        <v>100</v>
      </c>
      <c r="G44" s="173"/>
    </row>
    <row r="45" spans="1:7" ht="37.5" x14ac:dyDescent="0.25">
      <c r="A45" s="57" t="s">
        <v>68</v>
      </c>
      <c r="B45" s="34" t="s">
        <v>138</v>
      </c>
      <c r="C45" s="58">
        <v>2538859008</v>
      </c>
      <c r="D45" s="58">
        <v>218495492.63999999</v>
      </c>
      <c r="E45" s="58">
        <v>2148542098.5599999</v>
      </c>
      <c r="F45" s="172">
        <f t="shared" si="0"/>
        <v>84.626286524375587</v>
      </c>
      <c r="G45" s="172">
        <f t="shared" si="1"/>
        <v>983.33474645172907</v>
      </c>
    </row>
    <row r="46" spans="1:7" ht="18.75" x14ac:dyDescent="0.25">
      <c r="A46" s="61" t="s">
        <v>70</v>
      </c>
      <c r="B46" s="62" t="s">
        <v>146</v>
      </c>
      <c r="C46" s="63">
        <v>1830000</v>
      </c>
      <c r="D46" s="63">
        <v>0</v>
      </c>
      <c r="E46" s="63">
        <v>1830000</v>
      </c>
      <c r="F46" s="173">
        <f t="shared" si="0"/>
        <v>100</v>
      </c>
      <c r="G46" s="173"/>
    </row>
    <row r="47" spans="1:7" ht="23.25" customHeight="1" x14ac:dyDescent="0.25">
      <c r="A47" s="57" t="s">
        <v>71</v>
      </c>
      <c r="B47" s="34" t="s">
        <v>72</v>
      </c>
      <c r="C47" s="58">
        <v>2540689008</v>
      </c>
      <c r="D47" s="58">
        <v>218495492.63999999</v>
      </c>
      <c r="E47" s="58">
        <v>2150372098.5599999</v>
      </c>
      <c r="F47" s="172">
        <f t="shared" si="0"/>
        <v>84.637359857464304</v>
      </c>
      <c r="G47" s="172">
        <f t="shared" si="1"/>
        <v>984.17229233328862</v>
      </c>
    </row>
  </sheetData>
  <mergeCells count="8">
    <mergeCell ref="A1:G1"/>
    <mergeCell ref="A2:G2"/>
    <mergeCell ref="A4:A5"/>
    <mergeCell ref="B4:B5"/>
    <mergeCell ref="C4:C5"/>
    <mergeCell ref="D4:D5"/>
    <mergeCell ref="E4:E5"/>
    <mergeCell ref="F4:G4"/>
  </mergeCells>
  <printOptions horizontalCentered="1"/>
  <pageMargins left="0.70866141732283472" right="0.19685039370078741" top="0.39370078740157483" bottom="0.39370078740157483" header="0.31496062992125984" footer="0.31496062992125984"/>
  <pageSetup paperSize="9" scale="49" fitToHeight="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7"/>
  <sheetViews>
    <sheetView topLeftCell="A7" workbookViewId="0">
      <selection activeCell="C53" sqref="C53"/>
    </sheetView>
  </sheetViews>
  <sheetFormatPr defaultRowHeight="15" x14ac:dyDescent="0.25"/>
  <cols>
    <col min="1" max="1" width="19.42578125" style="3" customWidth="1"/>
    <col min="2" max="2" width="16.5703125" style="3" customWidth="1"/>
    <col min="3" max="3" width="63.7109375" style="1" customWidth="1"/>
    <col min="4" max="4" width="21.42578125" style="2" customWidth="1"/>
    <col min="5" max="5" width="21.85546875" style="2" customWidth="1"/>
    <col min="6" max="6" width="21.5703125" style="2" customWidth="1"/>
    <col min="7" max="7" width="16.42578125" customWidth="1"/>
    <col min="8" max="8" width="20" customWidth="1"/>
  </cols>
  <sheetData>
    <row r="1" spans="1:8" x14ac:dyDescent="0.25">
      <c r="A1" s="73"/>
      <c r="B1" s="161"/>
      <c r="C1"/>
      <c r="D1"/>
      <c r="E1"/>
      <c r="F1" s="162"/>
      <c r="G1" s="162"/>
      <c r="H1" s="163" t="s">
        <v>479</v>
      </c>
    </row>
    <row r="2" spans="1:8" ht="34.5" customHeight="1" x14ac:dyDescent="0.3">
      <c r="A2" s="164" t="s">
        <v>480</v>
      </c>
      <c r="B2" s="165"/>
      <c r="C2" s="165"/>
      <c r="D2" s="165"/>
      <c r="E2" s="165"/>
      <c r="F2" s="165"/>
      <c r="G2" s="165"/>
      <c r="H2" s="165"/>
    </row>
    <row r="3" spans="1:8" x14ac:dyDescent="0.25">
      <c r="A3" s="166"/>
      <c r="B3" s="166"/>
      <c r="C3" s="166"/>
      <c r="D3" s="162"/>
      <c r="E3" s="162"/>
      <c r="F3" s="162"/>
      <c r="G3" s="162"/>
      <c r="H3" s="162"/>
    </row>
    <row r="4" spans="1:8" ht="15.75" x14ac:dyDescent="0.25">
      <c r="A4" s="166"/>
      <c r="B4" s="166"/>
      <c r="C4" s="166"/>
      <c r="D4" s="162"/>
      <c r="E4" s="162"/>
      <c r="F4" s="162"/>
      <c r="G4" s="162"/>
      <c r="H4" s="167" t="s">
        <v>74</v>
      </c>
    </row>
    <row r="5" spans="1:8" ht="40.5" customHeight="1" x14ac:dyDescent="0.25">
      <c r="A5" s="83" t="s">
        <v>386</v>
      </c>
      <c r="B5" s="83"/>
      <c r="C5" s="24" t="s">
        <v>76</v>
      </c>
      <c r="D5" s="24" t="s">
        <v>141</v>
      </c>
      <c r="E5" s="24" t="s">
        <v>387</v>
      </c>
      <c r="F5" s="24" t="s">
        <v>77</v>
      </c>
      <c r="G5" s="168" t="s">
        <v>388</v>
      </c>
      <c r="H5" s="169"/>
    </row>
    <row r="6" spans="1:8" ht="150" customHeight="1" x14ac:dyDescent="0.25">
      <c r="A6" s="170" t="s">
        <v>389</v>
      </c>
      <c r="B6" s="170" t="s">
        <v>390</v>
      </c>
      <c r="C6" s="25"/>
      <c r="D6" s="25"/>
      <c r="E6" s="25"/>
      <c r="F6" s="25"/>
      <c r="G6" s="171" t="s">
        <v>391</v>
      </c>
      <c r="H6" s="171" t="s">
        <v>392</v>
      </c>
    </row>
    <row r="7" spans="1:8" ht="15.75" x14ac:dyDescent="0.25">
      <c r="A7" s="175">
        <v>1</v>
      </c>
      <c r="B7" s="175">
        <v>2</v>
      </c>
      <c r="C7" s="175">
        <v>3</v>
      </c>
      <c r="D7" s="175">
        <v>4</v>
      </c>
      <c r="E7" s="175">
        <v>5</v>
      </c>
      <c r="F7" s="175">
        <v>6</v>
      </c>
      <c r="G7" s="176">
        <v>7</v>
      </c>
      <c r="H7" s="176">
        <v>8</v>
      </c>
    </row>
    <row r="8" spans="1:8" ht="18.75" x14ac:dyDescent="0.25">
      <c r="A8" s="57" t="s">
        <v>158</v>
      </c>
      <c r="B8" s="57"/>
      <c r="C8" s="34" t="s">
        <v>159</v>
      </c>
      <c r="D8" s="58">
        <v>105507509.44</v>
      </c>
      <c r="E8" s="58">
        <v>105507509.44</v>
      </c>
      <c r="F8" s="58">
        <v>37287075.159999996</v>
      </c>
      <c r="G8" s="172">
        <f>F8/D8*100</f>
        <v>35.340683670676924</v>
      </c>
      <c r="H8" s="172">
        <f>F8/E8*100</f>
        <v>35.340683670676924</v>
      </c>
    </row>
    <row r="9" spans="1:8" ht="93.75" x14ac:dyDescent="0.25">
      <c r="A9" s="61" t="s">
        <v>160</v>
      </c>
      <c r="B9" s="61" t="s">
        <v>161</v>
      </c>
      <c r="C9" s="62" t="s">
        <v>162</v>
      </c>
      <c r="D9" s="63">
        <v>89732200</v>
      </c>
      <c r="E9" s="63">
        <v>89732200</v>
      </c>
      <c r="F9" s="63">
        <v>34146575.32</v>
      </c>
      <c r="G9" s="173">
        <f t="shared" ref="G9:G72" si="0">F9/D9*100</f>
        <v>38.053870650669438</v>
      </c>
      <c r="H9" s="173">
        <f t="shared" ref="H9:H72" si="1">F9/E9*100</f>
        <v>38.053870650669438</v>
      </c>
    </row>
    <row r="10" spans="1:8" ht="18.75" x14ac:dyDescent="0.25">
      <c r="A10" s="61" t="s">
        <v>163</v>
      </c>
      <c r="B10" s="61" t="s">
        <v>481</v>
      </c>
      <c r="C10" s="62" t="s">
        <v>165</v>
      </c>
      <c r="D10" s="63">
        <v>6226509.4400000004</v>
      </c>
      <c r="E10" s="63">
        <v>6226509.4400000004</v>
      </c>
      <c r="F10" s="63">
        <v>1035525.58</v>
      </c>
      <c r="G10" s="173">
        <f t="shared" si="0"/>
        <v>16.630916406351741</v>
      </c>
      <c r="H10" s="173">
        <f t="shared" si="1"/>
        <v>16.630916406351741</v>
      </c>
    </row>
    <row r="11" spans="1:8" ht="18.75" x14ac:dyDescent="0.25">
      <c r="A11" s="61" t="s">
        <v>163</v>
      </c>
      <c r="B11" s="61" t="s">
        <v>164</v>
      </c>
      <c r="C11" s="62" t="s">
        <v>165</v>
      </c>
      <c r="D11" s="63">
        <v>6658800</v>
      </c>
      <c r="E11" s="63">
        <v>6658800</v>
      </c>
      <c r="F11" s="63">
        <v>2104974.2599999998</v>
      </c>
      <c r="G11" s="173">
        <f t="shared" si="0"/>
        <v>31.61191596083378</v>
      </c>
      <c r="H11" s="173">
        <f t="shared" si="1"/>
        <v>31.61191596083378</v>
      </c>
    </row>
    <row r="12" spans="1:8" ht="18.75" x14ac:dyDescent="0.25">
      <c r="A12" s="61" t="s">
        <v>163</v>
      </c>
      <c r="B12" s="61" t="s">
        <v>482</v>
      </c>
      <c r="C12" s="62" t="s">
        <v>165</v>
      </c>
      <c r="D12" s="63">
        <v>2890000</v>
      </c>
      <c r="E12" s="63">
        <v>2890000</v>
      </c>
      <c r="F12" s="63">
        <v>0</v>
      </c>
      <c r="G12" s="173">
        <f t="shared" si="0"/>
        <v>0</v>
      </c>
      <c r="H12" s="173">
        <f t="shared" si="1"/>
        <v>0</v>
      </c>
    </row>
    <row r="13" spans="1:8" ht="18.75" x14ac:dyDescent="0.25">
      <c r="A13" s="57" t="s">
        <v>166</v>
      </c>
      <c r="B13" s="57"/>
      <c r="C13" s="34" t="s">
        <v>167</v>
      </c>
      <c r="D13" s="58">
        <v>1559030599</v>
      </c>
      <c r="E13" s="58">
        <v>1559030599</v>
      </c>
      <c r="F13" s="58">
        <v>680935087.83000004</v>
      </c>
      <c r="G13" s="172">
        <f t="shared" si="0"/>
        <v>43.676826373181406</v>
      </c>
      <c r="H13" s="172">
        <f t="shared" si="1"/>
        <v>43.676826373181406</v>
      </c>
    </row>
    <row r="14" spans="1:8" ht="56.25" x14ac:dyDescent="0.25">
      <c r="A14" s="61" t="s">
        <v>168</v>
      </c>
      <c r="B14" s="61" t="s">
        <v>393</v>
      </c>
      <c r="C14" s="62" t="s">
        <v>170</v>
      </c>
      <c r="D14" s="63">
        <v>48531354</v>
      </c>
      <c r="E14" s="63">
        <v>48531354</v>
      </c>
      <c r="F14" s="63">
        <v>17362541.75</v>
      </c>
      <c r="G14" s="173">
        <f t="shared" si="0"/>
        <v>35.775926939932482</v>
      </c>
      <c r="H14" s="173">
        <f t="shared" si="1"/>
        <v>35.775926939932482</v>
      </c>
    </row>
    <row r="15" spans="1:8" ht="75" x14ac:dyDescent="0.25">
      <c r="A15" s="61" t="s">
        <v>171</v>
      </c>
      <c r="B15" s="61" t="s">
        <v>172</v>
      </c>
      <c r="C15" s="62" t="s">
        <v>173</v>
      </c>
      <c r="D15" s="63">
        <v>36266064</v>
      </c>
      <c r="E15" s="63">
        <v>36266064</v>
      </c>
      <c r="F15" s="63">
        <v>13582998.619999999</v>
      </c>
      <c r="G15" s="173">
        <f t="shared" si="0"/>
        <v>37.453743587944913</v>
      </c>
      <c r="H15" s="173">
        <f t="shared" si="1"/>
        <v>37.453743587944913</v>
      </c>
    </row>
    <row r="16" spans="1:8" ht="56.25" x14ac:dyDescent="0.25">
      <c r="A16" s="61" t="s">
        <v>394</v>
      </c>
      <c r="B16" s="61" t="s">
        <v>395</v>
      </c>
      <c r="C16" s="62" t="s">
        <v>396</v>
      </c>
      <c r="D16" s="63">
        <v>101661561</v>
      </c>
      <c r="E16" s="63">
        <v>101661561</v>
      </c>
      <c r="F16" s="63">
        <v>44529489.899999999</v>
      </c>
      <c r="G16" s="173">
        <f t="shared" si="0"/>
        <v>43.801697969205883</v>
      </c>
      <c r="H16" s="173">
        <f t="shared" si="1"/>
        <v>43.801697969205883</v>
      </c>
    </row>
    <row r="17" spans="1:8" ht="93.75" x14ac:dyDescent="0.25">
      <c r="A17" s="61" t="s">
        <v>174</v>
      </c>
      <c r="B17" s="61" t="s">
        <v>175</v>
      </c>
      <c r="C17" s="62" t="s">
        <v>176</v>
      </c>
      <c r="D17" s="63">
        <v>49754314</v>
      </c>
      <c r="E17" s="63">
        <v>49754314</v>
      </c>
      <c r="F17" s="63">
        <v>15091903.869999999</v>
      </c>
      <c r="G17" s="173">
        <f t="shared" si="0"/>
        <v>30.332854895758381</v>
      </c>
      <c r="H17" s="173">
        <f t="shared" si="1"/>
        <v>30.332854895758381</v>
      </c>
    </row>
    <row r="18" spans="1:8" ht="56.25" x14ac:dyDescent="0.25">
      <c r="A18" s="61" t="s">
        <v>483</v>
      </c>
      <c r="B18" s="61" t="s">
        <v>484</v>
      </c>
      <c r="C18" s="62" t="s">
        <v>485</v>
      </c>
      <c r="D18" s="63">
        <v>26307958</v>
      </c>
      <c r="E18" s="63">
        <v>26307958</v>
      </c>
      <c r="F18" s="63">
        <v>14682055.539999999</v>
      </c>
      <c r="G18" s="173">
        <f t="shared" si="0"/>
        <v>55.808419414384034</v>
      </c>
      <c r="H18" s="173">
        <f t="shared" si="1"/>
        <v>55.808419414384034</v>
      </c>
    </row>
    <row r="19" spans="1:8" ht="75" x14ac:dyDescent="0.25">
      <c r="A19" s="61" t="s">
        <v>486</v>
      </c>
      <c r="B19" s="61" t="s">
        <v>487</v>
      </c>
      <c r="C19" s="62" t="s">
        <v>488</v>
      </c>
      <c r="D19" s="63">
        <v>37156559</v>
      </c>
      <c r="E19" s="63">
        <v>37156559</v>
      </c>
      <c r="F19" s="63">
        <v>20110716.890000001</v>
      </c>
      <c r="G19" s="173">
        <f t="shared" si="0"/>
        <v>54.124271545166494</v>
      </c>
      <c r="H19" s="173">
        <f t="shared" si="1"/>
        <v>54.124271545166494</v>
      </c>
    </row>
    <row r="20" spans="1:8" ht="56.25" x14ac:dyDescent="0.25">
      <c r="A20" s="61" t="s">
        <v>489</v>
      </c>
      <c r="B20" s="61" t="s">
        <v>490</v>
      </c>
      <c r="C20" s="62" t="s">
        <v>491</v>
      </c>
      <c r="D20" s="63">
        <v>15592332</v>
      </c>
      <c r="E20" s="63">
        <v>15592332</v>
      </c>
      <c r="F20" s="63">
        <v>8096204.2000000002</v>
      </c>
      <c r="G20" s="173">
        <f t="shared" si="0"/>
        <v>51.924267646430309</v>
      </c>
      <c r="H20" s="173">
        <f t="shared" si="1"/>
        <v>51.924267646430309</v>
      </c>
    </row>
    <row r="21" spans="1:8" ht="93.75" x14ac:dyDescent="0.25">
      <c r="A21" s="61" t="s">
        <v>492</v>
      </c>
      <c r="B21" s="61" t="s">
        <v>493</v>
      </c>
      <c r="C21" s="62" t="s">
        <v>494</v>
      </c>
      <c r="D21" s="63">
        <v>43621344</v>
      </c>
      <c r="E21" s="63">
        <v>43621344</v>
      </c>
      <c r="F21" s="63">
        <v>21774155.510000002</v>
      </c>
      <c r="G21" s="173">
        <f t="shared" si="0"/>
        <v>49.916287563262614</v>
      </c>
      <c r="H21" s="173">
        <f t="shared" si="1"/>
        <v>49.916287563262614</v>
      </c>
    </row>
    <row r="22" spans="1:8" ht="206.25" x14ac:dyDescent="0.25">
      <c r="A22" s="61" t="s">
        <v>495</v>
      </c>
      <c r="B22" s="61" t="s">
        <v>496</v>
      </c>
      <c r="C22" s="62" t="s">
        <v>497</v>
      </c>
      <c r="D22" s="63">
        <v>750000</v>
      </c>
      <c r="E22" s="63">
        <v>750000</v>
      </c>
      <c r="F22" s="63">
        <v>0</v>
      </c>
      <c r="G22" s="173">
        <f t="shared" si="0"/>
        <v>0</v>
      </c>
      <c r="H22" s="173">
        <f t="shared" si="1"/>
        <v>0</v>
      </c>
    </row>
    <row r="23" spans="1:8" ht="206.25" x14ac:dyDescent="0.25">
      <c r="A23" s="61" t="s">
        <v>498</v>
      </c>
      <c r="B23" s="61" t="s">
        <v>499</v>
      </c>
      <c r="C23" s="62" t="s">
        <v>500</v>
      </c>
      <c r="D23" s="63">
        <v>240000</v>
      </c>
      <c r="E23" s="63">
        <v>240000</v>
      </c>
      <c r="F23" s="63">
        <v>0</v>
      </c>
      <c r="G23" s="173">
        <f t="shared" si="0"/>
        <v>0</v>
      </c>
      <c r="H23" s="173">
        <f t="shared" si="1"/>
        <v>0</v>
      </c>
    </row>
    <row r="24" spans="1:8" ht="56.25" x14ac:dyDescent="0.25">
      <c r="A24" s="61" t="s">
        <v>397</v>
      </c>
      <c r="B24" s="61" t="s">
        <v>398</v>
      </c>
      <c r="C24" s="62" t="s">
        <v>399</v>
      </c>
      <c r="D24" s="63">
        <v>29125284</v>
      </c>
      <c r="E24" s="63">
        <v>29125284</v>
      </c>
      <c r="F24" s="63">
        <v>13443998.58</v>
      </c>
      <c r="G24" s="173">
        <f t="shared" si="0"/>
        <v>46.159201675080666</v>
      </c>
      <c r="H24" s="173">
        <f t="shared" si="1"/>
        <v>46.159201675080666</v>
      </c>
    </row>
    <row r="25" spans="1:8" ht="56.25" x14ac:dyDescent="0.25">
      <c r="A25" s="61" t="s">
        <v>180</v>
      </c>
      <c r="B25" s="61" t="s">
        <v>181</v>
      </c>
      <c r="C25" s="62" t="s">
        <v>182</v>
      </c>
      <c r="D25" s="63">
        <v>634028013</v>
      </c>
      <c r="E25" s="63">
        <v>634028013</v>
      </c>
      <c r="F25" s="63">
        <v>278855512.31</v>
      </c>
      <c r="G25" s="173">
        <f t="shared" si="0"/>
        <v>43.981575985980925</v>
      </c>
      <c r="H25" s="173">
        <f t="shared" si="1"/>
        <v>43.981575985980925</v>
      </c>
    </row>
    <row r="26" spans="1:8" ht="56.25" x14ac:dyDescent="0.25">
      <c r="A26" s="61" t="s">
        <v>501</v>
      </c>
      <c r="B26" s="61" t="s">
        <v>502</v>
      </c>
      <c r="C26" s="62" t="s">
        <v>503</v>
      </c>
      <c r="D26" s="63">
        <v>75444807</v>
      </c>
      <c r="E26" s="63">
        <v>75444807</v>
      </c>
      <c r="F26" s="63">
        <v>40283994.859999999</v>
      </c>
      <c r="G26" s="173">
        <f t="shared" si="0"/>
        <v>53.395318328536511</v>
      </c>
      <c r="H26" s="173">
        <f t="shared" si="1"/>
        <v>53.395318328536511</v>
      </c>
    </row>
    <row r="27" spans="1:8" ht="131.25" x14ac:dyDescent="0.25">
      <c r="A27" s="61" t="s">
        <v>183</v>
      </c>
      <c r="B27" s="61" t="s">
        <v>184</v>
      </c>
      <c r="C27" s="62" t="s">
        <v>185</v>
      </c>
      <c r="D27" s="63">
        <v>3550000</v>
      </c>
      <c r="E27" s="63">
        <v>3550000</v>
      </c>
      <c r="F27" s="63">
        <v>0</v>
      </c>
      <c r="G27" s="173">
        <f t="shared" si="0"/>
        <v>0</v>
      </c>
      <c r="H27" s="173">
        <f t="shared" si="1"/>
        <v>0</v>
      </c>
    </row>
    <row r="28" spans="1:8" ht="37.5" x14ac:dyDescent="0.25">
      <c r="A28" s="61" t="s">
        <v>400</v>
      </c>
      <c r="B28" s="61" t="s">
        <v>401</v>
      </c>
      <c r="C28" s="62" t="s">
        <v>402</v>
      </c>
      <c r="D28" s="63">
        <v>241493449</v>
      </c>
      <c r="E28" s="63">
        <v>241493449</v>
      </c>
      <c r="F28" s="63">
        <v>101412557.48</v>
      </c>
      <c r="G28" s="173">
        <f t="shared" si="0"/>
        <v>41.993916563757388</v>
      </c>
      <c r="H28" s="173">
        <f t="shared" si="1"/>
        <v>41.993916563757388</v>
      </c>
    </row>
    <row r="29" spans="1:8" ht="37.5" x14ac:dyDescent="0.25">
      <c r="A29" s="61" t="s">
        <v>400</v>
      </c>
      <c r="B29" s="61" t="s">
        <v>403</v>
      </c>
      <c r="C29" s="62" t="s">
        <v>402</v>
      </c>
      <c r="D29" s="63">
        <v>62420500</v>
      </c>
      <c r="E29" s="63">
        <v>62420500</v>
      </c>
      <c r="F29" s="63">
        <v>24838136.219999999</v>
      </c>
      <c r="G29" s="173">
        <f t="shared" si="0"/>
        <v>39.791632909060318</v>
      </c>
      <c r="H29" s="173">
        <f t="shared" si="1"/>
        <v>39.791632909060318</v>
      </c>
    </row>
    <row r="30" spans="1:8" ht="37.5" x14ac:dyDescent="0.25">
      <c r="A30" s="61" t="s">
        <v>400</v>
      </c>
      <c r="B30" s="61" t="s">
        <v>404</v>
      </c>
      <c r="C30" s="62" t="s">
        <v>402</v>
      </c>
      <c r="D30" s="63">
        <v>41612639</v>
      </c>
      <c r="E30" s="63">
        <v>41612639</v>
      </c>
      <c r="F30" s="63">
        <v>15503336.4</v>
      </c>
      <c r="G30" s="173">
        <f t="shared" si="0"/>
        <v>37.256316284098205</v>
      </c>
      <c r="H30" s="173">
        <f t="shared" si="1"/>
        <v>37.256316284098205</v>
      </c>
    </row>
    <row r="31" spans="1:8" ht="37.5" x14ac:dyDescent="0.25">
      <c r="A31" s="61" t="s">
        <v>504</v>
      </c>
      <c r="B31" s="61" t="s">
        <v>505</v>
      </c>
      <c r="C31" s="62" t="s">
        <v>506</v>
      </c>
      <c r="D31" s="63">
        <v>23370360</v>
      </c>
      <c r="E31" s="63">
        <v>23370360</v>
      </c>
      <c r="F31" s="63">
        <v>11961682.119999999</v>
      </c>
      <c r="G31" s="173">
        <f t="shared" si="0"/>
        <v>51.183131624844457</v>
      </c>
      <c r="H31" s="173">
        <f t="shared" si="1"/>
        <v>51.183131624844457</v>
      </c>
    </row>
    <row r="32" spans="1:8" ht="37.5" x14ac:dyDescent="0.25">
      <c r="A32" s="61" t="s">
        <v>504</v>
      </c>
      <c r="B32" s="61" t="s">
        <v>507</v>
      </c>
      <c r="C32" s="62" t="s">
        <v>506</v>
      </c>
      <c r="D32" s="63">
        <v>1984240</v>
      </c>
      <c r="E32" s="63">
        <v>1984240</v>
      </c>
      <c r="F32" s="63">
        <v>784807.92</v>
      </c>
      <c r="G32" s="173">
        <f t="shared" si="0"/>
        <v>39.552066282304558</v>
      </c>
      <c r="H32" s="173">
        <f t="shared" si="1"/>
        <v>39.552066282304558</v>
      </c>
    </row>
    <row r="33" spans="1:8" ht="18.75" x14ac:dyDescent="0.25">
      <c r="A33" s="61" t="s">
        <v>405</v>
      </c>
      <c r="B33" s="61" t="s">
        <v>406</v>
      </c>
      <c r="C33" s="62" t="s">
        <v>407</v>
      </c>
      <c r="D33" s="63">
        <v>21994360</v>
      </c>
      <c r="E33" s="63">
        <v>21994360</v>
      </c>
      <c r="F33" s="63">
        <v>9082982.9900000002</v>
      </c>
      <c r="G33" s="173">
        <f t="shared" si="0"/>
        <v>41.296873334800374</v>
      </c>
      <c r="H33" s="173">
        <f t="shared" si="1"/>
        <v>41.296873334800374</v>
      </c>
    </row>
    <row r="34" spans="1:8" ht="37.5" x14ac:dyDescent="0.25">
      <c r="A34" s="61" t="s">
        <v>408</v>
      </c>
      <c r="B34" s="61" t="s">
        <v>409</v>
      </c>
      <c r="C34" s="62" t="s">
        <v>410</v>
      </c>
      <c r="D34" s="63">
        <v>4353700</v>
      </c>
      <c r="E34" s="63">
        <v>4353700</v>
      </c>
      <c r="F34" s="63">
        <v>2072686.54</v>
      </c>
      <c r="G34" s="173">
        <f t="shared" si="0"/>
        <v>47.607472724349407</v>
      </c>
      <c r="H34" s="173">
        <f t="shared" si="1"/>
        <v>47.607472724349407</v>
      </c>
    </row>
    <row r="35" spans="1:8" ht="37.5" x14ac:dyDescent="0.25">
      <c r="A35" s="61" t="s">
        <v>408</v>
      </c>
      <c r="B35" s="61" t="s">
        <v>411</v>
      </c>
      <c r="C35" s="62" t="s">
        <v>410</v>
      </c>
      <c r="D35" s="63">
        <v>38555169</v>
      </c>
      <c r="E35" s="63">
        <v>38555169</v>
      </c>
      <c r="F35" s="63">
        <v>19507313.399999999</v>
      </c>
      <c r="G35" s="173">
        <f t="shared" si="0"/>
        <v>50.595844619433514</v>
      </c>
      <c r="H35" s="173">
        <f t="shared" si="1"/>
        <v>50.595844619433514</v>
      </c>
    </row>
    <row r="36" spans="1:8" ht="37.5" x14ac:dyDescent="0.25">
      <c r="A36" s="61" t="s">
        <v>408</v>
      </c>
      <c r="B36" s="61" t="s">
        <v>412</v>
      </c>
      <c r="C36" s="62" t="s">
        <v>410</v>
      </c>
      <c r="D36" s="63">
        <v>2899300</v>
      </c>
      <c r="E36" s="63">
        <v>2899300</v>
      </c>
      <c r="F36" s="63">
        <v>1229910.8799999999</v>
      </c>
      <c r="G36" s="173">
        <f t="shared" si="0"/>
        <v>42.420959541958396</v>
      </c>
      <c r="H36" s="173">
        <f t="shared" si="1"/>
        <v>42.420959541958396</v>
      </c>
    </row>
    <row r="37" spans="1:8" ht="37.5" x14ac:dyDescent="0.25">
      <c r="A37" s="61" t="s">
        <v>408</v>
      </c>
      <c r="B37" s="61" t="s">
        <v>508</v>
      </c>
      <c r="C37" s="62" t="s">
        <v>410</v>
      </c>
      <c r="D37" s="63">
        <v>2696500</v>
      </c>
      <c r="E37" s="63">
        <v>2696500</v>
      </c>
      <c r="F37" s="63">
        <v>856825.81</v>
      </c>
      <c r="G37" s="173">
        <f t="shared" si="0"/>
        <v>31.775479695902099</v>
      </c>
      <c r="H37" s="173">
        <f t="shared" si="1"/>
        <v>31.775479695902099</v>
      </c>
    </row>
    <row r="38" spans="1:8" ht="37.5" x14ac:dyDescent="0.25">
      <c r="A38" s="61" t="s">
        <v>413</v>
      </c>
      <c r="B38" s="61" t="s">
        <v>414</v>
      </c>
      <c r="C38" s="62" t="s">
        <v>415</v>
      </c>
      <c r="D38" s="63">
        <v>15020792</v>
      </c>
      <c r="E38" s="63">
        <v>15020792</v>
      </c>
      <c r="F38" s="63">
        <v>5871276.04</v>
      </c>
      <c r="G38" s="173">
        <f t="shared" si="0"/>
        <v>39.087659558830183</v>
      </c>
      <c r="H38" s="173">
        <f t="shared" si="1"/>
        <v>39.087659558830183</v>
      </c>
    </row>
    <row r="39" spans="1:8" ht="18.75" x14ac:dyDescent="0.25">
      <c r="A39" s="61" t="s">
        <v>186</v>
      </c>
      <c r="B39" s="61" t="s">
        <v>187</v>
      </c>
      <c r="C39" s="62" t="s">
        <v>188</v>
      </c>
      <c r="D39" s="63">
        <v>600000</v>
      </c>
      <c r="E39" s="63">
        <v>600000</v>
      </c>
      <c r="F39" s="63">
        <v>0</v>
      </c>
      <c r="G39" s="173">
        <f t="shared" si="0"/>
        <v>0</v>
      </c>
      <c r="H39" s="173">
        <f t="shared" si="1"/>
        <v>0</v>
      </c>
    </row>
    <row r="40" spans="1:8" ht="18.75" x14ac:dyDescent="0.25">
      <c r="A40" s="57" t="s">
        <v>195</v>
      </c>
      <c r="B40" s="57"/>
      <c r="C40" s="34" t="s">
        <v>196</v>
      </c>
      <c r="D40" s="58">
        <v>556705340</v>
      </c>
      <c r="E40" s="58">
        <v>556705340</v>
      </c>
      <c r="F40" s="58">
        <v>257919777.63</v>
      </c>
      <c r="G40" s="172">
        <f t="shared" si="0"/>
        <v>46.329675520985667</v>
      </c>
      <c r="H40" s="172">
        <f t="shared" si="1"/>
        <v>46.329675520985667</v>
      </c>
    </row>
    <row r="41" spans="1:8" ht="37.5" x14ac:dyDescent="0.25">
      <c r="A41" s="61" t="s">
        <v>197</v>
      </c>
      <c r="B41" s="61" t="s">
        <v>509</v>
      </c>
      <c r="C41" s="62" t="s">
        <v>199</v>
      </c>
      <c r="D41" s="63">
        <v>102978600</v>
      </c>
      <c r="E41" s="63">
        <v>102978600</v>
      </c>
      <c r="F41" s="63">
        <v>40615202.240000002</v>
      </c>
      <c r="G41" s="173">
        <f t="shared" si="0"/>
        <v>39.440429603820604</v>
      </c>
      <c r="H41" s="173">
        <f t="shared" si="1"/>
        <v>39.440429603820604</v>
      </c>
    </row>
    <row r="42" spans="1:8" ht="37.5" x14ac:dyDescent="0.25">
      <c r="A42" s="61" t="s">
        <v>200</v>
      </c>
      <c r="B42" s="61" t="s">
        <v>510</v>
      </c>
      <c r="C42" s="62" t="s">
        <v>202</v>
      </c>
      <c r="D42" s="63">
        <v>98163000</v>
      </c>
      <c r="E42" s="63">
        <v>98163000</v>
      </c>
      <c r="F42" s="63">
        <v>45189916.270000003</v>
      </c>
      <c r="G42" s="173">
        <f t="shared" si="0"/>
        <v>46.035590059391019</v>
      </c>
      <c r="H42" s="173">
        <f t="shared" si="1"/>
        <v>46.035590059391019</v>
      </c>
    </row>
    <row r="43" spans="1:8" ht="18.75" x14ac:dyDescent="0.25">
      <c r="A43" s="61" t="s">
        <v>511</v>
      </c>
      <c r="B43" s="61" t="s">
        <v>512</v>
      </c>
      <c r="C43" s="62" t="s">
        <v>513</v>
      </c>
      <c r="D43" s="63">
        <v>16132100</v>
      </c>
      <c r="E43" s="63">
        <v>16132100</v>
      </c>
      <c r="F43" s="63">
        <v>6512903.7800000003</v>
      </c>
      <c r="G43" s="173">
        <f t="shared" si="0"/>
        <v>40.372324619857302</v>
      </c>
      <c r="H43" s="173">
        <f t="shared" si="1"/>
        <v>40.372324619857302</v>
      </c>
    </row>
    <row r="44" spans="1:8" ht="37.5" x14ac:dyDescent="0.25">
      <c r="A44" s="61" t="s">
        <v>419</v>
      </c>
      <c r="B44" s="61" t="s">
        <v>420</v>
      </c>
      <c r="C44" s="62" t="s">
        <v>421</v>
      </c>
      <c r="D44" s="63">
        <v>56017700</v>
      </c>
      <c r="E44" s="63">
        <v>56017700</v>
      </c>
      <c r="F44" s="63">
        <v>26930898.989999998</v>
      </c>
      <c r="G44" s="173">
        <f t="shared" si="0"/>
        <v>48.075695699752039</v>
      </c>
      <c r="H44" s="173">
        <f t="shared" si="1"/>
        <v>48.075695699752039</v>
      </c>
    </row>
    <row r="45" spans="1:8" ht="18.75" x14ac:dyDescent="0.25">
      <c r="A45" s="61" t="s">
        <v>514</v>
      </c>
      <c r="B45" s="61" t="s">
        <v>515</v>
      </c>
      <c r="C45" s="62" t="s">
        <v>516</v>
      </c>
      <c r="D45" s="63">
        <v>33385400</v>
      </c>
      <c r="E45" s="63">
        <v>33385400</v>
      </c>
      <c r="F45" s="63">
        <v>14172158.050000001</v>
      </c>
      <c r="G45" s="173">
        <f t="shared" si="0"/>
        <v>42.450166989162931</v>
      </c>
      <c r="H45" s="173">
        <f t="shared" si="1"/>
        <v>42.450166989162931</v>
      </c>
    </row>
    <row r="46" spans="1:8" ht="18.75" x14ac:dyDescent="0.25">
      <c r="A46" s="61" t="s">
        <v>517</v>
      </c>
      <c r="B46" s="61" t="s">
        <v>518</v>
      </c>
      <c r="C46" s="62" t="s">
        <v>519</v>
      </c>
      <c r="D46" s="63">
        <v>7570700</v>
      </c>
      <c r="E46" s="63">
        <v>7570700</v>
      </c>
      <c r="F46" s="63">
        <v>2651256.42</v>
      </c>
      <c r="G46" s="173">
        <f t="shared" si="0"/>
        <v>35.019964072014474</v>
      </c>
      <c r="H46" s="173">
        <f t="shared" si="1"/>
        <v>35.019964072014474</v>
      </c>
    </row>
    <row r="47" spans="1:8" ht="37.5" x14ac:dyDescent="0.25">
      <c r="A47" s="61" t="s">
        <v>422</v>
      </c>
      <c r="B47" s="61" t="s">
        <v>423</v>
      </c>
      <c r="C47" s="62" t="s">
        <v>424</v>
      </c>
      <c r="D47" s="63">
        <v>43203900</v>
      </c>
      <c r="E47" s="63">
        <v>43203900</v>
      </c>
      <c r="F47" s="63">
        <v>19501512.289999999</v>
      </c>
      <c r="G47" s="173">
        <f t="shared" si="0"/>
        <v>45.13831457345286</v>
      </c>
      <c r="H47" s="173">
        <f t="shared" si="1"/>
        <v>45.13831457345286</v>
      </c>
    </row>
    <row r="48" spans="1:8" ht="37.5" x14ac:dyDescent="0.25">
      <c r="A48" s="61" t="s">
        <v>425</v>
      </c>
      <c r="B48" s="61" t="s">
        <v>426</v>
      </c>
      <c r="C48" s="62" t="s">
        <v>427</v>
      </c>
      <c r="D48" s="63">
        <v>31138700</v>
      </c>
      <c r="E48" s="63">
        <v>31138700</v>
      </c>
      <c r="F48" s="63">
        <v>18007399.489999998</v>
      </c>
      <c r="G48" s="173">
        <f t="shared" si="0"/>
        <v>57.829644429600457</v>
      </c>
      <c r="H48" s="173">
        <f t="shared" si="1"/>
        <v>57.829644429600457</v>
      </c>
    </row>
    <row r="49" spans="1:8" ht="18.75" x14ac:dyDescent="0.25">
      <c r="A49" s="61" t="s">
        <v>203</v>
      </c>
      <c r="B49" s="61" t="s">
        <v>204</v>
      </c>
      <c r="C49" s="62" t="s">
        <v>205</v>
      </c>
      <c r="D49" s="63">
        <v>168115240</v>
      </c>
      <c r="E49" s="63">
        <v>168115240</v>
      </c>
      <c r="F49" s="63">
        <v>84338530.099999994</v>
      </c>
      <c r="G49" s="173">
        <f t="shared" si="0"/>
        <v>50.167093774484698</v>
      </c>
      <c r="H49" s="173">
        <f t="shared" si="1"/>
        <v>50.167093774484698</v>
      </c>
    </row>
    <row r="50" spans="1:8" ht="18.75" x14ac:dyDescent="0.25">
      <c r="A50" s="57" t="s">
        <v>206</v>
      </c>
      <c r="B50" s="57"/>
      <c r="C50" s="34" t="s">
        <v>207</v>
      </c>
      <c r="D50" s="58">
        <v>727624920.5</v>
      </c>
      <c r="E50" s="58">
        <v>727624920.5</v>
      </c>
      <c r="F50" s="58">
        <v>284446875.37</v>
      </c>
      <c r="G50" s="172">
        <f t="shared" si="0"/>
        <v>39.092514200109783</v>
      </c>
      <c r="H50" s="172">
        <f t="shared" si="1"/>
        <v>39.092514200109783</v>
      </c>
    </row>
    <row r="51" spans="1:8" ht="37.5" x14ac:dyDescent="0.25">
      <c r="A51" s="61" t="s">
        <v>520</v>
      </c>
      <c r="B51" s="61" t="s">
        <v>521</v>
      </c>
      <c r="C51" s="62" t="s">
        <v>522</v>
      </c>
      <c r="D51" s="63">
        <v>1040600</v>
      </c>
      <c r="E51" s="63">
        <v>1040600</v>
      </c>
      <c r="F51" s="63">
        <v>181943.55</v>
      </c>
      <c r="G51" s="173">
        <f t="shared" si="0"/>
        <v>17.48448491255045</v>
      </c>
      <c r="H51" s="173">
        <f t="shared" si="1"/>
        <v>17.48448491255045</v>
      </c>
    </row>
    <row r="52" spans="1:8" ht="75" x14ac:dyDescent="0.25">
      <c r="A52" s="61" t="s">
        <v>428</v>
      </c>
      <c r="B52" s="61" t="s">
        <v>429</v>
      </c>
      <c r="C52" s="62" t="s">
        <v>430</v>
      </c>
      <c r="D52" s="63">
        <v>32694042</v>
      </c>
      <c r="E52" s="63">
        <v>32694042</v>
      </c>
      <c r="F52" s="63">
        <v>11129239.25</v>
      </c>
      <c r="G52" s="173">
        <f t="shared" si="0"/>
        <v>34.040573049976508</v>
      </c>
      <c r="H52" s="173">
        <f t="shared" si="1"/>
        <v>34.040573049976508</v>
      </c>
    </row>
    <row r="53" spans="1:8" ht="112.5" x14ac:dyDescent="0.25">
      <c r="A53" s="61" t="s">
        <v>431</v>
      </c>
      <c r="B53" s="61" t="s">
        <v>432</v>
      </c>
      <c r="C53" s="62" t="s">
        <v>523</v>
      </c>
      <c r="D53" s="63">
        <v>270457820</v>
      </c>
      <c r="E53" s="63">
        <v>270457820</v>
      </c>
      <c r="F53" s="63">
        <v>114037948.81</v>
      </c>
      <c r="G53" s="173">
        <f t="shared" si="0"/>
        <v>42.164781484225529</v>
      </c>
      <c r="H53" s="173">
        <f t="shared" si="1"/>
        <v>42.164781484225529</v>
      </c>
    </row>
    <row r="54" spans="1:8" ht="75" x14ac:dyDescent="0.25">
      <c r="A54" s="61" t="s">
        <v>208</v>
      </c>
      <c r="B54" s="61" t="s">
        <v>209</v>
      </c>
      <c r="C54" s="62" t="s">
        <v>210</v>
      </c>
      <c r="D54" s="63">
        <v>61031000</v>
      </c>
      <c r="E54" s="63">
        <v>61031000</v>
      </c>
      <c r="F54" s="63">
        <v>18253468.879999999</v>
      </c>
      <c r="G54" s="173">
        <f t="shared" si="0"/>
        <v>29.908520063574244</v>
      </c>
      <c r="H54" s="173">
        <f t="shared" si="1"/>
        <v>29.908520063574244</v>
      </c>
    </row>
    <row r="55" spans="1:8" ht="37.5" x14ac:dyDescent="0.25">
      <c r="A55" s="61" t="s">
        <v>524</v>
      </c>
      <c r="B55" s="61" t="s">
        <v>525</v>
      </c>
      <c r="C55" s="62" t="s">
        <v>526</v>
      </c>
      <c r="D55" s="63">
        <v>4632600</v>
      </c>
      <c r="E55" s="63">
        <v>4632600</v>
      </c>
      <c r="F55" s="63">
        <v>537106</v>
      </c>
      <c r="G55" s="173">
        <f t="shared" si="0"/>
        <v>11.594050856970169</v>
      </c>
      <c r="H55" s="173">
        <f t="shared" si="1"/>
        <v>11.594050856970169</v>
      </c>
    </row>
    <row r="56" spans="1:8" ht="37.5" x14ac:dyDescent="0.25">
      <c r="A56" s="61" t="s">
        <v>527</v>
      </c>
      <c r="B56" s="61" t="s">
        <v>528</v>
      </c>
      <c r="C56" s="62" t="s">
        <v>529</v>
      </c>
      <c r="D56" s="63">
        <v>3617692.5</v>
      </c>
      <c r="E56" s="63">
        <v>3617692.5</v>
      </c>
      <c r="F56" s="63">
        <v>1636077.96</v>
      </c>
      <c r="G56" s="173">
        <f t="shared" si="0"/>
        <v>45.22435115754034</v>
      </c>
      <c r="H56" s="173">
        <f t="shared" si="1"/>
        <v>45.22435115754034</v>
      </c>
    </row>
    <row r="57" spans="1:8" ht="37.5" x14ac:dyDescent="0.25">
      <c r="A57" s="61" t="s">
        <v>530</v>
      </c>
      <c r="B57" s="61" t="s">
        <v>531</v>
      </c>
      <c r="C57" s="62" t="s">
        <v>532</v>
      </c>
      <c r="D57" s="63">
        <v>161900</v>
      </c>
      <c r="E57" s="63">
        <v>161900</v>
      </c>
      <c r="F57" s="63">
        <v>0</v>
      </c>
      <c r="G57" s="173">
        <f t="shared" si="0"/>
        <v>0</v>
      </c>
      <c r="H57" s="173">
        <f t="shared" si="1"/>
        <v>0</v>
      </c>
    </row>
    <row r="58" spans="1:8" ht="18.75" x14ac:dyDescent="0.25">
      <c r="A58" s="61" t="s">
        <v>211</v>
      </c>
      <c r="B58" s="61" t="s">
        <v>212</v>
      </c>
      <c r="C58" s="62" t="s">
        <v>213</v>
      </c>
      <c r="D58" s="63">
        <v>1536100</v>
      </c>
      <c r="E58" s="63">
        <v>1536100</v>
      </c>
      <c r="F58" s="63">
        <v>579867.14</v>
      </c>
      <c r="G58" s="173">
        <f t="shared" si="0"/>
        <v>37.749309289759779</v>
      </c>
      <c r="H58" s="173">
        <f t="shared" si="1"/>
        <v>37.749309289759779</v>
      </c>
    </row>
    <row r="59" spans="1:8" ht="56.25" x14ac:dyDescent="0.25">
      <c r="A59" s="61" t="s">
        <v>533</v>
      </c>
      <c r="B59" s="61" t="s">
        <v>534</v>
      </c>
      <c r="C59" s="62" t="s">
        <v>535</v>
      </c>
      <c r="D59" s="63">
        <v>2187500</v>
      </c>
      <c r="E59" s="63">
        <v>2187500</v>
      </c>
      <c r="F59" s="63">
        <v>423900</v>
      </c>
      <c r="G59" s="173">
        <f t="shared" si="0"/>
        <v>19.378285714285713</v>
      </c>
      <c r="H59" s="173">
        <f t="shared" si="1"/>
        <v>19.378285714285713</v>
      </c>
    </row>
    <row r="60" spans="1:8" ht="18.75" x14ac:dyDescent="0.25">
      <c r="A60" s="61" t="s">
        <v>214</v>
      </c>
      <c r="B60" s="61" t="s">
        <v>215</v>
      </c>
      <c r="C60" s="62" t="s">
        <v>216</v>
      </c>
      <c r="D60" s="63">
        <v>10902100</v>
      </c>
      <c r="E60" s="63">
        <v>10902100</v>
      </c>
      <c r="F60" s="63">
        <v>4554175.37</v>
      </c>
      <c r="G60" s="173">
        <f t="shared" si="0"/>
        <v>41.773377330972934</v>
      </c>
      <c r="H60" s="173">
        <f t="shared" si="1"/>
        <v>41.773377330972934</v>
      </c>
    </row>
    <row r="61" spans="1:8" ht="75" x14ac:dyDescent="0.25">
      <c r="A61" s="61" t="s">
        <v>536</v>
      </c>
      <c r="B61" s="61" t="s">
        <v>537</v>
      </c>
      <c r="C61" s="62" t="s">
        <v>538</v>
      </c>
      <c r="D61" s="63">
        <v>23232000</v>
      </c>
      <c r="E61" s="63">
        <v>23232000</v>
      </c>
      <c r="F61" s="63">
        <v>4932185.2699999996</v>
      </c>
      <c r="G61" s="173">
        <f t="shared" si="0"/>
        <v>21.230136320592287</v>
      </c>
      <c r="H61" s="173">
        <f t="shared" si="1"/>
        <v>21.230136320592287</v>
      </c>
    </row>
    <row r="62" spans="1:8" ht="75" x14ac:dyDescent="0.25">
      <c r="A62" s="61" t="s">
        <v>539</v>
      </c>
      <c r="B62" s="61" t="s">
        <v>540</v>
      </c>
      <c r="C62" s="62" t="s">
        <v>541</v>
      </c>
      <c r="D62" s="63">
        <v>1857900</v>
      </c>
      <c r="E62" s="63">
        <v>1857900</v>
      </c>
      <c r="F62" s="63">
        <v>951621.69</v>
      </c>
      <c r="G62" s="173">
        <f t="shared" si="0"/>
        <v>51.220285806555786</v>
      </c>
      <c r="H62" s="173">
        <f t="shared" si="1"/>
        <v>51.220285806555786</v>
      </c>
    </row>
    <row r="63" spans="1:8" ht="37.5" x14ac:dyDescent="0.25">
      <c r="A63" s="61" t="s">
        <v>542</v>
      </c>
      <c r="B63" s="61" t="s">
        <v>543</v>
      </c>
      <c r="C63" s="62" t="s">
        <v>544</v>
      </c>
      <c r="D63" s="63">
        <v>16800</v>
      </c>
      <c r="E63" s="63">
        <v>16800</v>
      </c>
      <c r="F63" s="63">
        <v>8400</v>
      </c>
      <c r="G63" s="173">
        <f t="shared" si="0"/>
        <v>50</v>
      </c>
      <c r="H63" s="173">
        <f t="shared" si="1"/>
        <v>50</v>
      </c>
    </row>
    <row r="64" spans="1:8" ht="56.25" x14ac:dyDescent="0.25">
      <c r="A64" s="61" t="s">
        <v>545</v>
      </c>
      <c r="B64" s="61" t="s">
        <v>546</v>
      </c>
      <c r="C64" s="62" t="s">
        <v>547</v>
      </c>
      <c r="D64" s="63">
        <v>4234800</v>
      </c>
      <c r="E64" s="63">
        <v>4234800</v>
      </c>
      <c r="F64" s="63">
        <v>0</v>
      </c>
      <c r="G64" s="173">
        <f t="shared" si="0"/>
        <v>0</v>
      </c>
      <c r="H64" s="173">
        <f t="shared" si="1"/>
        <v>0</v>
      </c>
    </row>
    <row r="65" spans="1:8" ht="37.5" x14ac:dyDescent="0.25">
      <c r="A65" s="61" t="s">
        <v>548</v>
      </c>
      <c r="B65" s="61" t="s">
        <v>549</v>
      </c>
      <c r="C65" s="62" t="s">
        <v>550</v>
      </c>
      <c r="D65" s="63">
        <v>6420000</v>
      </c>
      <c r="E65" s="63">
        <v>6420000</v>
      </c>
      <c r="F65" s="63">
        <v>2543993.46</v>
      </c>
      <c r="G65" s="173">
        <f t="shared" si="0"/>
        <v>39.626066355140189</v>
      </c>
      <c r="H65" s="173">
        <f t="shared" si="1"/>
        <v>39.626066355140189</v>
      </c>
    </row>
    <row r="66" spans="1:8" ht="37.5" x14ac:dyDescent="0.25">
      <c r="A66" s="61" t="s">
        <v>434</v>
      </c>
      <c r="B66" s="61" t="s">
        <v>435</v>
      </c>
      <c r="C66" s="62" t="s">
        <v>436</v>
      </c>
      <c r="D66" s="63">
        <v>60804438</v>
      </c>
      <c r="E66" s="63">
        <v>60804438</v>
      </c>
      <c r="F66" s="63">
        <v>26359689.649999999</v>
      </c>
      <c r="G66" s="173">
        <f t="shared" si="0"/>
        <v>43.351588333075291</v>
      </c>
      <c r="H66" s="173">
        <f t="shared" si="1"/>
        <v>43.351588333075291</v>
      </c>
    </row>
    <row r="67" spans="1:8" ht="37.5" x14ac:dyDescent="0.25">
      <c r="A67" s="61" t="s">
        <v>434</v>
      </c>
      <c r="B67" s="61" t="s">
        <v>437</v>
      </c>
      <c r="C67" s="62" t="s">
        <v>436</v>
      </c>
      <c r="D67" s="63">
        <v>10651300</v>
      </c>
      <c r="E67" s="63">
        <v>10651300</v>
      </c>
      <c r="F67" s="63">
        <v>3571567.55</v>
      </c>
      <c r="G67" s="173">
        <f t="shared" si="0"/>
        <v>33.531752462140766</v>
      </c>
      <c r="H67" s="173">
        <f t="shared" si="1"/>
        <v>33.531752462140766</v>
      </c>
    </row>
    <row r="68" spans="1:8" ht="37.5" x14ac:dyDescent="0.25">
      <c r="A68" s="61" t="s">
        <v>434</v>
      </c>
      <c r="B68" s="61" t="s">
        <v>551</v>
      </c>
      <c r="C68" s="62" t="s">
        <v>436</v>
      </c>
      <c r="D68" s="63">
        <v>8950860</v>
      </c>
      <c r="E68" s="63">
        <v>8950860</v>
      </c>
      <c r="F68" s="63">
        <v>3980263.31</v>
      </c>
      <c r="G68" s="173">
        <f t="shared" si="0"/>
        <v>44.467942856887497</v>
      </c>
      <c r="H68" s="173">
        <f t="shared" si="1"/>
        <v>44.467942856887497</v>
      </c>
    </row>
    <row r="69" spans="1:8" ht="37.5" x14ac:dyDescent="0.25">
      <c r="A69" s="61" t="s">
        <v>552</v>
      </c>
      <c r="B69" s="61" t="s">
        <v>553</v>
      </c>
      <c r="C69" s="62" t="s">
        <v>554</v>
      </c>
      <c r="D69" s="63">
        <v>223195468</v>
      </c>
      <c r="E69" s="63">
        <v>223195468</v>
      </c>
      <c r="F69" s="63">
        <v>90765427.480000004</v>
      </c>
      <c r="G69" s="173">
        <f t="shared" si="0"/>
        <v>40.666339820125742</v>
      </c>
      <c r="H69" s="173">
        <f t="shared" si="1"/>
        <v>40.666339820125742</v>
      </c>
    </row>
    <row r="70" spans="1:8" ht="18.75" x14ac:dyDescent="0.25">
      <c r="A70" s="57" t="s">
        <v>217</v>
      </c>
      <c r="B70" s="57"/>
      <c r="C70" s="34" t="s">
        <v>218</v>
      </c>
      <c r="D70" s="58">
        <v>97813377</v>
      </c>
      <c r="E70" s="58">
        <v>97813377</v>
      </c>
      <c r="F70" s="58">
        <v>38442443.039999999</v>
      </c>
      <c r="G70" s="172">
        <f t="shared" si="0"/>
        <v>39.30182580241555</v>
      </c>
      <c r="H70" s="172">
        <f t="shared" si="1"/>
        <v>39.30182580241555</v>
      </c>
    </row>
    <row r="71" spans="1:8" ht="18.75" x14ac:dyDescent="0.25">
      <c r="A71" s="61" t="s">
        <v>555</v>
      </c>
      <c r="B71" s="61" t="s">
        <v>556</v>
      </c>
      <c r="C71" s="62" t="s">
        <v>557</v>
      </c>
      <c r="D71" s="63">
        <v>10000000</v>
      </c>
      <c r="E71" s="63">
        <v>10000000</v>
      </c>
      <c r="F71" s="63">
        <v>6842507</v>
      </c>
      <c r="G71" s="173">
        <f t="shared" si="0"/>
        <v>68.425070000000005</v>
      </c>
      <c r="H71" s="173">
        <f t="shared" si="1"/>
        <v>68.425070000000005</v>
      </c>
    </row>
    <row r="72" spans="1:8" ht="18.75" x14ac:dyDescent="0.25">
      <c r="A72" s="61" t="s">
        <v>438</v>
      </c>
      <c r="B72" s="61" t="s">
        <v>439</v>
      </c>
      <c r="C72" s="62" t="s">
        <v>440</v>
      </c>
      <c r="D72" s="63">
        <v>16279900</v>
      </c>
      <c r="E72" s="63">
        <v>16279900</v>
      </c>
      <c r="F72" s="63">
        <v>6346897.0099999998</v>
      </c>
      <c r="G72" s="173">
        <f t="shared" si="0"/>
        <v>38.986093342096694</v>
      </c>
      <c r="H72" s="173">
        <f t="shared" si="1"/>
        <v>38.986093342096694</v>
      </c>
    </row>
    <row r="73" spans="1:8" ht="18.75" x14ac:dyDescent="0.25">
      <c r="A73" s="61" t="s">
        <v>441</v>
      </c>
      <c r="B73" s="61" t="s">
        <v>442</v>
      </c>
      <c r="C73" s="62" t="s">
        <v>443</v>
      </c>
      <c r="D73" s="63">
        <v>28345500</v>
      </c>
      <c r="E73" s="63">
        <v>28345500</v>
      </c>
      <c r="F73" s="63">
        <v>13168657.75</v>
      </c>
      <c r="G73" s="173">
        <f t="shared" ref="G73:G127" si="2">F73/D73*100</f>
        <v>46.457666119842656</v>
      </c>
      <c r="H73" s="173">
        <f t="shared" ref="H73:H122" si="3">F73/E73*100</f>
        <v>46.457666119842656</v>
      </c>
    </row>
    <row r="74" spans="1:8" ht="18.75" x14ac:dyDescent="0.25">
      <c r="A74" s="61" t="s">
        <v>444</v>
      </c>
      <c r="B74" s="61" t="s">
        <v>445</v>
      </c>
      <c r="C74" s="62" t="s">
        <v>446</v>
      </c>
      <c r="D74" s="63">
        <v>22692977</v>
      </c>
      <c r="E74" s="63">
        <v>22692977</v>
      </c>
      <c r="F74" s="63">
        <v>6769074.1100000003</v>
      </c>
      <c r="G74" s="173">
        <f t="shared" si="2"/>
        <v>29.828938309856834</v>
      </c>
      <c r="H74" s="173">
        <f t="shared" si="3"/>
        <v>29.828938309856834</v>
      </c>
    </row>
    <row r="75" spans="1:8" ht="37.5" x14ac:dyDescent="0.25">
      <c r="A75" s="61" t="s">
        <v>447</v>
      </c>
      <c r="B75" s="61" t="s">
        <v>448</v>
      </c>
      <c r="C75" s="62" t="s">
        <v>449</v>
      </c>
      <c r="D75" s="63">
        <v>10449000</v>
      </c>
      <c r="E75" s="63">
        <v>10449000</v>
      </c>
      <c r="F75" s="63">
        <v>4847631.83</v>
      </c>
      <c r="G75" s="173">
        <f t="shared" si="2"/>
        <v>46.393260886209205</v>
      </c>
      <c r="H75" s="173">
        <f t="shared" si="3"/>
        <v>46.393260886209205</v>
      </c>
    </row>
    <row r="76" spans="1:8" ht="18.75" x14ac:dyDescent="0.25">
      <c r="A76" s="61" t="s">
        <v>219</v>
      </c>
      <c r="B76" s="61" t="s">
        <v>558</v>
      </c>
      <c r="C76" s="62" t="s">
        <v>221</v>
      </c>
      <c r="D76" s="63">
        <v>3468700</v>
      </c>
      <c r="E76" s="63">
        <v>3468700</v>
      </c>
      <c r="F76" s="63">
        <v>360303.44</v>
      </c>
      <c r="G76" s="173">
        <f t="shared" si="2"/>
        <v>10.387275924698013</v>
      </c>
      <c r="H76" s="173">
        <f t="shared" si="3"/>
        <v>10.387275924698013</v>
      </c>
    </row>
    <row r="77" spans="1:8" ht="18.75" x14ac:dyDescent="0.25">
      <c r="A77" s="61" t="s">
        <v>219</v>
      </c>
      <c r="B77" s="61" t="s">
        <v>220</v>
      </c>
      <c r="C77" s="62" t="s">
        <v>221</v>
      </c>
      <c r="D77" s="63">
        <v>6577300</v>
      </c>
      <c r="E77" s="63">
        <v>6577300</v>
      </c>
      <c r="F77" s="63">
        <v>107371.9</v>
      </c>
      <c r="G77" s="173">
        <f t="shared" si="2"/>
        <v>1.6324616483967584</v>
      </c>
      <c r="H77" s="173">
        <f t="shared" si="3"/>
        <v>1.6324616483967584</v>
      </c>
    </row>
    <row r="78" spans="1:8" ht="18.75" x14ac:dyDescent="0.25">
      <c r="A78" s="57" t="s">
        <v>222</v>
      </c>
      <c r="B78" s="57"/>
      <c r="C78" s="34" t="s">
        <v>223</v>
      </c>
      <c r="D78" s="58">
        <v>150298900</v>
      </c>
      <c r="E78" s="58">
        <v>150298900</v>
      </c>
      <c r="F78" s="58">
        <v>60626281.420000002</v>
      </c>
      <c r="G78" s="172">
        <f t="shared" si="2"/>
        <v>40.337142467443208</v>
      </c>
      <c r="H78" s="172">
        <f t="shared" si="3"/>
        <v>40.337142467443208</v>
      </c>
    </row>
    <row r="79" spans="1:8" ht="37.5" x14ac:dyDescent="0.25">
      <c r="A79" s="61" t="s">
        <v>559</v>
      </c>
      <c r="B79" s="61" t="s">
        <v>560</v>
      </c>
      <c r="C79" s="62" t="s">
        <v>561</v>
      </c>
      <c r="D79" s="63">
        <v>17800000</v>
      </c>
      <c r="E79" s="63">
        <v>17800000</v>
      </c>
      <c r="F79" s="63">
        <v>6821884.29</v>
      </c>
      <c r="G79" s="173">
        <f t="shared" si="2"/>
        <v>38.325192640449437</v>
      </c>
      <c r="H79" s="173">
        <f t="shared" si="3"/>
        <v>38.325192640449437</v>
      </c>
    </row>
    <row r="80" spans="1:8" ht="37.5" x14ac:dyDescent="0.25">
      <c r="A80" s="61" t="s">
        <v>562</v>
      </c>
      <c r="B80" s="61" t="s">
        <v>563</v>
      </c>
      <c r="C80" s="62" t="s">
        <v>564</v>
      </c>
      <c r="D80" s="63">
        <v>4000000</v>
      </c>
      <c r="E80" s="63">
        <v>4000000</v>
      </c>
      <c r="F80" s="63">
        <v>1575492.27</v>
      </c>
      <c r="G80" s="173">
        <f t="shared" si="2"/>
        <v>39.38730675</v>
      </c>
      <c r="H80" s="173">
        <f t="shared" si="3"/>
        <v>39.38730675</v>
      </c>
    </row>
    <row r="81" spans="1:8" ht="37.5" x14ac:dyDescent="0.25">
      <c r="A81" s="61" t="s">
        <v>224</v>
      </c>
      <c r="B81" s="61" t="s">
        <v>225</v>
      </c>
      <c r="C81" s="62" t="s">
        <v>226</v>
      </c>
      <c r="D81" s="63">
        <v>15454400</v>
      </c>
      <c r="E81" s="63">
        <v>15454400</v>
      </c>
      <c r="F81" s="63">
        <v>7126741.4500000002</v>
      </c>
      <c r="G81" s="173">
        <f t="shared" si="2"/>
        <v>46.114643402526148</v>
      </c>
      <c r="H81" s="173">
        <f t="shared" si="3"/>
        <v>46.114643402526148</v>
      </c>
    </row>
    <row r="82" spans="1:8" ht="37.5" x14ac:dyDescent="0.25">
      <c r="A82" s="61" t="s">
        <v>565</v>
      </c>
      <c r="B82" s="61" t="s">
        <v>566</v>
      </c>
      <c r="C82" s="62" t="s">
        <v>567</v>
      </c>
      <c r="D82" s="63">
        <v>1000000</v>
      </c>
      <c r="E82" s="63">
        <v>1000000</v>
      </c>
      <c r="F82" s="63">
        <v>347669.9</v>
      </c>
      <c r="G82" s="173">
        <f t="shared" si="2"/>
        <v>34.76699</v>
      </c>
      <c r="H82" s="173">
        <f t="shared" si="3"/>
        <v>34.76699</v>
      </c>
    </row>
    <row r="83" spans="1:8" ht="37.5" x14ac:dyDescent="0.25">
      <c r="A83" s="61" t="s">
        <v>450</v>
      </c>
      <c r="B83" s="61" t="s">
        <v>451</v>
      </c>
      <c r="C83" s="62" t="s">
        <v>452</v>
      </c>
      <c r="D83" s="63">
        <v>42510100</v>
      </c>
      <c r="E83" s="63">
        <v>42510100</v>
      </c>
      <c r="F83" s="63">
        <v>18844704.84</v>
      </c>
      <c r="G83" s="173">
        <f t="shared" si="2"/>
        <v>44.329947094925679</v>
      </c>
      <c r="H83" s="173">
        <f t="shared" si="3"/>
        <v>44.329947094925679</v>
      </c>
    </row>
    <row r="84" spans="1:8" ht="37.5" x14ac:dyDescent="0.25">
      <c r="A84" s="61" t="s">
        <v>568</v>
      </c>
      <c r="B84" s="61" t="s">
        <v>569</v>
      </c>
      <c r="C84" s="62" t="s">
        <v>570</v>
      </c>
      <c r="D84" s="63">
        <v>1403800</v>
      </c>
      <c r="E84" s="63">
        <v>1403800</v>
      </c>
      <c r="F84" s="63">
        <v>291043.20000000001</v>
      </c>
      <c r="G84" s="173">
        <f t="shared" si="2"/>
        <v>20.732526000854822</v>
      </c>
      <c r="H84" s="173">
        <f t="shared" si="3"/>
        <v>20.732526000854822</v>
      </c>
    </row>
    <row r="85" spans="1:8" ht="75" x14ac:dyDescent="0.25">
      <c r="A85" s="61" t="s">
        <v>571</v>
      </c>
      <c r="B85" s="61" t="s">
        <v>572</v>
      </c>
      <c r="C85" s="62" t="s">
        <v>573</v>
      </c>
      <c r="D85" s="63">
        <v>2000000</v>
      </c>
      <c r="E85" s="63">
        <v>2000000</v>
      </c>
      <c r="F85" s="63">
        <v>0</v>
      </c>
      <c r="G85" s="173">
        <f t="shared" si="2"/>
        <v>0</v>
      </c>
      <c r="H85" s="173">
        <f t="shared" si="3"/>
        <v>0</v>
      </c>
    </row>
    <row r="86" spans="1:8" ht="75" x14ac:dyDescent="0.25">
      <c r="A86" s="61" t="s">
        <v>574</v>
      </c>
      <c r="B86" s="61" t="s">
        <v>575</v>
      </c>
      <c r="C86" s="62" t="s">
        <v>576</v>
      </c>
      <c r="D86" s="63">
        <v>15120400</v>
      </c>
      <c r="E86" s="63">
        <v>15120400</v>
      </c>
      <c r="F86" s="63">
        <v>3127680.76</v>
      </c>
      <c r="G86" s="173">
        <f t="shared" si="2"/>
        <v>20.685172085394566</v>
      </c>
      <c r="H86" s="173">
        <f t="shared" si="3"/>
        <v>20.685172085394566</v>
      </c>
    </row>
    <row r="87" spans="1:8" ht="56.25" x14ac:dyDescent="0.25">
      <c r="A87" s="61" t="s">
        <v>227</v>
      </c>
      <c r="B87" s="61" t="s">
        <v>228</v>
      </c>
      <c r="C87" s="62" t="s">
        <v>229</v>
      </c>
      <c r="D87" s="63">
        <v>51010200</v>
      </c>
      <c r="E87" s="63">
        <v>51010200</v>
      </c>
      <c r="F87" s="63">
        <v>22491064.710000001</v>
      </c>
      <c r="G87" s="173">
        <f t="shared" si="2"/>
        <v>44.091308620628816</v>
      </c>
      <c r="H87" s="173">
        <f t="shared" si="3"/>
        <v>44.091308620628816</v>
      </c>
    </row>
    <row r="88" spans="1:8" ht="18.75" x14ac:dyDescent="0.25">
      <c r="A88" s="57" t="s">
        <v>241</v>
      </c>
      <c r="B88" s="57"/>
      <c r="C88" s="34" t="s">
        <v>242</v>
      </c>
      <c r="D88" s="58">
        <v>155401700</v>
      </c>
      <c r="E88" s="58">
        <v>155401700</v>
      </c>
      <c r="F88" s="58">
        <v>110875705.23</v>
      </c>
      <c r="G88" s="172">
        <f t="shared" si="2"/>
        <v>71.347807153975793</v>
      </c>
      <c r="H88" s="172">
        <f t="shared" si="3"/>
        <v>71.347807153975793</v>
      </c>
    </row>
    <row r="89" spans="1:8" ht="37.5" x14ac:dyDescent="0.25">
      <c r="A89" s="31" t="s">
        <v>453</v>
      </c>
      <c r="B89" s="31"/>
      <c r="C89" s="59" t="s">
        <v>454</v>
      </c>
      <c r="D89" s="60">
        <v>15808000</v>
      </c>
      <c r="E89" s="60">
        <v>15808000</v>
      </c>
      <c r="F89" s="60">
        <v>0</v>
      </c>
      <c r="G89" s="174">
        <f t="shared" si="2"/>
        <v>0</v>
      </c>
      <c r="H89" s="174">
        <f t="shared" si="3"/>
        <v>0</v>
      </c>
    </row>
    <row r="90" spans="1:8" ht="18.75" x14ac:dyDescent="0.25">
      <c r="A90" s="61" t="s">
        <v>577</v>
      </c>
      <c r="B90" s="61" t="s">
        <v>578</v>
      </c>
      <c r="C90" s="62" t="s">
        <v>579</v>
      </c>
      <c r="D90" s="63">
        <v>15808000</v>
      </c>
      <c r="E90" s="63">
        <v>15808000</v>
      </c>
      <c r="F90" s="63">
        <v>0</v>
      </c>
      <c r="G90" s="173">
        <f t="shared" si="2"/>
        <v>0</v>
      </c>
      <c r="H90" s="173">
        <f t="shared" si="3"/>
        <v>0</v>
      </c>
    </row>
    <row r="91" spans="1:8" ht="37.5" x14ac:dyDescent="0.25">
      <c r="A91" s="31" t="s">
        <v>260</v>
      </c>
      <c r="B91" s="31"/>
      <c r="C91" s="59" t="s">
        <v>261</v>
      </c>
      <c r="D91" s="60">
        <v>100000000</v>
      </c>
      <c r="E91" s="60">
        <v>100000000</v>
      </c>
      <c r="F91" s="60">
        <v>99837943.700000003</v>
      </c>
      <c r="G91" s="174">
        <f t="shared" si="2"/>
        <v>99.837943699999997</v>
      </c>
      <c r="H91" s="174">
        <f t="shared" si="3"/>
        <v>99.837943699999997</v>
      </c>
    </row>
    <row r="92" spans="1:8" ht="56.25" x14ac:dyDescent="0.25">
      <c r="A92" s="61" t="s">
        <v>262</v>
      </c>
      <c r="B92" s="61" t="s">
        <v>263</v>
      </c>
      <c r="C92" s="62" t="s">
        <v>264</v>
      </c>
      <c r="D92" s="63">
        <v>100000000</v>
      </c>
      <c r="E92" s="63">
        <v>100000000</v>
      </c>
      <c r="F92" s="63">
        <v>99837943.700000003</v>
      </c>
      <c r="G92" s="173">
        <f t="shared" si="2"/>
        <v>99.837943699999997</v>
      </c>
      <c r="H92" s="173">
        <f t="shared" si="3"/>
        <v>99.837943699999997</v>
      </c>
    </row>
    <row r="93" spans="1:8" ht="18.75" x14ac:dyDescent="0.25">
      <c r="A93" s="31" t="s">
        <v>580</v>
      </c>
      <c r="B93" s="31"/>
      <c r="C93" s="59" t="s">
        <v>581</v>
      </c>
      <c r="D93" s="60">
        <v>6000000</v>
      </c>
      <c r="E93" s="60">
        <v>6000000</v>
      </c>
      <c r="F93" s="60">
        <v>789828</v>
      </c>
      <c r="G93" s="174">
        <f t="shared" si="2"/>
        <v>13.1638</v>
      </c>
      <c r="H93" s="174">
        <f t="shared" si="3"/>
        <v>13.1638</v>
      </c>
    </row>
    <row r="94" spans="1:8" ht="37.5" x14ac:dyDescent="0.25">
      <c r="A94" s="61" t="s">
        <v>582</v>
      </c>
      <c r="B94" s="61" t="s">
        <v>583</v>
      </c>
      <c r="C94" s="62" t="s">
        <v>584</v>
      </c>
      <c r="D94" s="63">
        <v>6000000</v>
      </c>
      <c r="E94" s="63">
        <v>6000000</v>
      </c>
      <c r="F94" s="63">
        <v>789828</v>
      </c>
      <c r="G94" s="173">
        <f t="shared" si="2"/>
        <v>13.1638</v>
      </c>
      <c r="H94" s="173">
        <f t="shared" si="3"/>
        <v>13.1638</v>
      </c>
    </row>
    <row r="95" spans="1:8" ht="37.5" x14ac:dyDescent="0.25">
      <c r="A95" s="31" t="s">
        <v>265</v>
      </c>
      <c r="B95" s="31"/>
      <c r="C95" s="59" t="s">
        <v>266</v>
      </c>
      <c r="D95" s="60">
        <v>33593700</v>
      </c>
      <c r="E95" s="60">
        <v>33593700</v>
      </c>
      <c r="F95" s="60">
        <v>10247933.529999999</v>
      </c>
      <c r="G95" s="174">
        <f t="shared" si="2"/>
        <v>30.505521957986169</v>
      </c>
      <c r="H95" s="174">
        <f t="shared" si="3"/>
        <v>30.505521957986169</v>
      </c>
    </row>
    <row r="96" spans="1:8" ht="37.5" x14ac:dyDescent="0.25">
      <c r="A96" s="61" t="s">
        <v>585</v>
      </c>
      <c r="B96" s="61" t="s">
        <v>586</v>
      </c>
      <c r="C96" s="62" t="s">
        <v>587</v>
      </c>
      <c r="D96" s="63">
        <v>1300000</v>
      </c>
      <c r="E96" s="63">
        <v>1300000</v>
      </c>
      <c r="F96" s="63">
        <v>0</v>
      </c>
      <c r="G96" s="173">
        <f t="shared" si="2"/>
        <v>0</v>
      </c>
      <c r="H96" s="173">
        <f t="shared" si="3"/>
        <v>0</v>
      </c>
    </row>
    <row r="97" spans="1:8" ht="37.5" x14ac:dyDescent="0.25">
      <c r="A97" s="61" t="s">
        <v>588</v>
      </c>
      <c r="B97" s="61" t="s">
        <v>589</v>
      </c>
      <c r="C97" s="62" t="s">
        <v>590</v>
      </c>
      <c r="D97" s="63">
        <v>1328078.8700000001</v>
      </c>
      <c r="E97" s="63">
        <v>1328078.8700000001</v>
      </c>
      <c r="F97" s="63">
        <v>41244</v>
      </c>
      <c r="G97" s="173">
        <f t="shared" si="2"/>
        <v>3.1055384534504338</v>
      </c>
      <c r="H97" s="173">
        <f t="shared" si="3"/>
        <v>3.1055384534504338</v>
      </c>
    </row>
    <row r="98" spans="1:8" ht="37.5" x14ac:dyDescent="0.25">
      <c r="A98" s="61" t="s">
        <v>588</v>
      </c>
      <c r="B98" s="61" t="s">
        <v>591</v>
      </c>
      <c r="C98" s="62" t="s">
        <v>590</v>
      </c>
      <c r="D98" s="63">
        <v>591921.13</v>
      </c>
      <c r="E98" s="63">
        <v>591921.13</v>
      </c>
      <c r="F98" s="63">
        <v>591921.13</v>
      </c>
      <c r="G98" s="173">
        <f t="shared" si="2"/>
        <v>100</v>
      </c>
      <c r="H98" s="173">
        <f t="shared" si="3"/>
        <v>100</v>
      </c>
    </row>
    <row r="99" spans="1:8" ht="18.75" x14ac:dyDescent="0.25">
      <c r="A99" s="61" t="s">
        <v>267</v>
      </c>
      <c r="B99" s="61" t="s">
        <v>268</v>
      </c>
      <c r="C99" s="62" t="s">
        <v>269</v>
      </c>
      <c r="D99" s="63">
        <v>7200000</v>
      </c>
      <c r="E99" s="63">
        <v>7200000</v>
      </c>
      <c r="F99" s="63">
        <v>0</v>
      </c>
      <c r="G99" s="173">
        <f t="shared" si="2"/>
        <v>0</v>
      </c>
      <c r="H99" s="173">
        <f t="shared" si="3"/>
        <v>0</v>
      </c>
    </row>
    <row r="100" spans="1:8" ht="18.75" x14ac:dyDescent="0.25">
      <c r="A100" s="61" t="s">
        <v>592</v>
      </c>
      <c r="B100" s="61" t="s">
        <v>593</v>
      </c>
      <c r="C100" s="62" t="s">
        <v>594</v>
      </c>
      <c r="D100" s="63">
        <v>1822500</v>
      </c>
      <c r="E100" s="63">
        <v>1822500</v>
      </c>
      <c r="F100" s="63">
        <v>533100</v>
      </c>
      <c r="G100" s="173">
        <f t="shared" si="2"/>
        <v>29.251028806584362</v>
      </c>
      <c r="H100" s="173">
        <f t="shared" si="3"/>
        <v>29.251028806584362</v>
      </c>
    </row>
    <row r="101" spans="1:8" ht="18.75" x14ac:dyDescent="0.25">
      <c r="A101" s="61" t="s">
        <v>592</v>
      </c>
      <c r="B101" s="61" t="s">
        <v>595</v>
      </c>
      <c r="C101" s="62" t="s">
        <v>594</v>
      </c>
      <c r="D101" s="63">
        <v>21351200</v>
      </c>
      <c r="E101" s="63">
        <v>21351200</v>
      </c>
      <c r="F101" s="63">
        <v>9081668.4000000004</v>
      </c>
      <c r="G101" s="173">
        <f t="shared" si="2"/>
        <v>42.534697815579456</v>
      </c>
      <c r="H101" s="173">
        <f t="shared" si="3"/>
        <v>42.534697815579456</v>
      </c>
    </row>
    <row r="102" spans="1:8" ht="18.75" x14ac:dyDescent="0.25">
      <c r="A102" s="57" t="s">
        <v>270</v>
      </c>
      <c r="B102" s="57"/>
      <c r="C102" s="34" t="s">
        <v>271</v>
      </c>
      <c r="D102" s="58">
        <v>197988455.03999999</v>
      </c>
      <c r="E102" s="58">
        <v>149677627.47999999</v>
      </c>
      <c r="F102" s="58">
        <v>25825319.440000001</v>
      </c>
      <c r="G102" s="172">
        <f t="shared" si="2"/>
        <v>13.043851185556482</v>
      </c>
      <c r="H102" s="172">
        <f t="shared" si="3"/>
        <v>17.253960979205658</v>
      </c>
    </row>
    <row r="103" spans="1:8" ht="37.5" x14ac:dyDescent="0.25">
      <c r="A103" s="31" t="s">
        <v>272</v>
      </c>
      <c r="B103" s="31"/>
      <c r="C103" s="59" t="s">
        <v>273</v>
      </c>
      <c r="D103" s="60">
        <v>35885170</v>
      </c>
      <c r="E103" s="60">
        <v>35885170</v>
      </c>
      <c r="F103" s="60">
        <v>9127464.7699999996</v>
      </c>
      <c r="G103" s="174">
        <f t="shared" si="2"/>
        <v>25.435200028312533</v>
      </c>
      <c r="H103" s="174">
        <f t="shared" si="3"/>
        <v>25.435200028312533</v>
      </c>
    </row>
    <row r="104" spans="1:8" ht="37.5" x14ac:dyDescent="0.25">
      <c r="A104" s="61" t="s">
        <v>274</v>
      </c>
      <c r="B104" s="61" t="s">
        <v>277</v>
      </c>
      <c r="C104" s="62" t="s">
        <v>276</v>
      </c>
      <c r="D104" s="63">
        <v>21579570</v>
      </c>
      <c r="E104" s="63">
        <v>21579570</v>
      </c>
      <c r="F104" s="63">
        <v>2236445.56</v>
      </c>
      <c r="G104" s="173">
        <f t="shared" si="2"/>
        <v>10.363716978605227</v>
      </c>
      <c r="H104" s="173">
        <f t="shared" si="3"/>
        <v>10.363716978605227</v>
      </c>
    </row>
    <row r="105" spans="1:8" ht="18.75" x14ac:dyDescent="0.25">
      <c r="A105" s="61" t="s">
        <v>467</v>
      </c>
      <c r="B105" s="61" t="s">
        <v>468</v>
      </c>
      <c r="C105" s="62" t="s">
        <v>469</v>
      </c>
      <c r="D105" s="63">
        <v>14305600</v>
      </c>
      <c r="E105" s="63">
        <v>14305600</v>
      </c>
      <c r="F105" s="63">
        <v>6891019.21</v>
      </c>
      <c r="G105" s="173">
        <f t="shared" si="2"/>
        <v>48.170081716250976</v>
      </c>
      <c r="H105" s="173">
        <f t="shared" si="3"/>
        <v>48.170081716250976</v>
      </c>
    </row>
    <row r="106" spans="1:8" ht="18.75" x14ac:dyDescent="0.25">
      <c r="A106" s="31" t="s">
        <v>278</v>
      </c>
      <c r="B106" s="31"/>
      <c r="C106" s="59" t="s">
        <v>279</v>
      </c>
      <c r="D106" s="60">
        <v>87970682.480000004</v>
      </c>
      <c r="E106" s="60">
        <v>87970682.480000004</v>
      </c>
      <c r="F106" s="60">
        <v>15234776.710000001</v>
      </c>
      <c r="G106" s="174">
        <f t="shared" si="2"/>
        <v>17.318015821309107</v>
      </c>
      <c r="H106" s="174">
        <f t="shared" si="3"/>
        <v>17.318015821309107</v>
      </c>
    </row>
    <row r="107" spans="1:8" ht="18.75" x14ac:dyDescent="0.25">
      <c r="A107" s="61" t="s">
        <v>280</v>
      </c>
      <c r="B107" s="61" t="s">
        <v>596</v>
      </c>
      <c r="C107" s="62" t="s">
        <v>282</v>
      </c>
      <c r="D107" s="63">
        <v>28500000</v>
      </c>
      <c r="E107" s="63">
        <v>28500000</v>
      </c>
      <c r="F107" s="63">
        <v>308608.64000000001</v>
      </c>
      <c r="G107" s="173">
        <f t="shared" si="2"/>
        <v>1.0828373333333334</v>
      </c>
      <c r="H107" s="173">
        <f t="shared" si="3"/>
        <v>1.0828373333333334</v>
      </c>
    </row>
    <row r="108" spans="1:8" ht="18.75" x14ac:dyDescent="0.25">
      <c r="A108" s="61" t="s">
        <v>280</v>
      </c>
      <c r="B108" s="61" t="s">
        <v>281</v>
      </c>
      <c r="C108" s="62" t="s">
        <v>282</v>
      </c>
      <c r="D108" s="63">
        <v>12180000</v>
      </c>
      <c r="E108" s="63">
        <v>12180000</v>
      </c>
      <c r="F108" s="63">
        <v>6113140.0199999996</v>
      </c>
      <c r="G108" s="173">
        <f t="shared" si="2"/>
        <v>50.189983743842362</v>
      </c>
      <c r="H108" s="173">
        <f t="shared" si="3"/>
        <v>50.189983743842362</v>
      </c>
    </row>
    <row r="109" spans="1:8" ht="18.75" x14ac:dyDescent="0.25">
      <c r="A109" s="61" t="s">
        <v>283</v>
      </c>
      <c r="B109" s="61" t="s">
        <v>284</v>
      </c>
      <c r="C109" s="62" t="s">
        <v>285</v>
      </c>
      <c r="D109" s="63">
        <v>47290682.479999997</v>
      </c>
      <c r="E109" s="63">
        <v>47290682.479999997</v>
      </c>
      <c r="F109" s="63">
        <v>8813028.0500000007</v>
      </c>
      <c r="G109" s="173">
        <f t="shared" si="2"/>
        <v>18.635865645895837</v>
      </c>
      <c r="H109" s="173">
        <f t="shared" si="3"/>
        <v>18.635865645895837</v>
      </c>
    </row>
    <row r="110" spans="1:8" ht="37.5" x14ac:dyDescent="0.25">
      <c r="A110" s="31" t="s">
        <v>286</v>
      </c>
      <c r="B110" s="31"/>
      <c r="C110" s="59" t="s">
        <v>287</v>
      </c>
      <c r="D110" s="60">
        <v>25821775</v>
      </c>
      <c r="E110" s="60">
        <v>25821775</v>
      </c>
      <c r="F110" s="60">
        <v>1463077.96</v>
      </c>
      <c r="G110" s="174">
        <f t="shared" si="2"/>
        <v>5.6660626932114457</v>
      </c>
      <c r="H110" s="174">
        <f t="shared" si="3"/>
        <v>5.6660626932114457</v>
      </c>
    </row>
    <row r="111" spans="1:8" ht="37.5" x14ac:dyDescent="0.25">
      <c r="A111" s="61" t="s">
        <v>288</v>
      </c>
      <c r="B111" s="61" t="s">
        <v>289</v>
      </c>
      <c r="C111" s="62" t="s">
        <v>290</v>
      </c>
      <c r="D111" s="63">
        <v>25821775</v>
      </c>
      <c r="E111" s="63">
        <v>25821775</v>
      </c>
      <c r="F111" s="63">
        <v>1463077.96</v>
      </c>
      <c r="G111" s="173">
        <f t="shared" si="2"/>
        <v>5.6660626932114457</v>
      </c>
      <c r="H111" s="173">
        <f t="shared" si="3"/>
        <v>5.6660626932114457</v>
      </c>
    </row>
    <row r="112" spans="1:8" ht="18.75" x14ac:dyDescent="0.25">
      <c r="A112" s="31" t="s">
        <v>597</v>
      </c>
      <c r="B112" s="31"/>
      <c r="C112" s="59" t="s">
        <v>598</v>
      </c>
      <c r="D112" s="60">
        <v>48310827.560000002</v>
      </c>
      <c r="E112" s="60">
        <v>0</v>
      </c>
      <c r="F112" s="60">
        <v>0</v>
      </c>
      <c r="G112" s="174">
        <f t="shared" si="2"/>
        <v>0</v>
      </c>
      <c r="H112" s="174"/>
    </row>
    <row r="113" spans="1:8" ht="18.75" x14ac:dyDescent="0.25">
      <c r="A113" s="61" t="s">
        <v>599</v>
      </c>
      <c r="B113" s="61" t="s">
        <v>600</v>
      </c>
      <c r="C113" s="62" t="s">
        <v>601</v>
      </c>
      <c r="D113" s="63">
        <v>48310827.560000002</v>
      </c>
      <c r="E113" s="63">
        <v>0</v>
      </c>
      <c r="F113" s="63">
        <v>0</v>
      </c>
      <c r="G113" s="173">
        <f t="shared" si="2"/>
        <v>0</v>
      </c>
      <c r="H113" s="173"/>
    </row>
    <row r="114" spans="1:8" ht="37.5" x14ac:dyDescent="0.25">
      <c r="A114" s="57" t="s">
        <v>291</v>
      </c>
      <c r="B114" s="57"/>
      <c r="C114" s="34" t="s">
        <v>292</v>
      </c>
      <c r="D114" s="58">
        <v>3550370800.98</v>
      </c>
      <c r="E114" s="58">
        <v>3502059973.4200001</v>
      </c>
      <c r="F114" s="58">
        <v>1496358565.1199999</v>
      </c>
      <c r="G114" s="172">
        <f t="shared" si="2"/>
        <v>42.14654324858023</v>
      </c>
      <c r="H114" s="172">
        <f t="shared" ref="H114:H127" si="4">F114/E114*100</f>
        <v>42.72795373229156</v>
      </c>
    </row>
    <row r="115" spans="1:8" ht="56.25" x14ac:dyDescent="0.25">
      <c r="A115" s="61" t="s">
        <v>473</v>
      </c>
      <c r="B115" s="61" t="s">
        <v>602</v>
      </c>
      <c r="C115" s="62" t="s">
        <v>475</v>
      </c>
      <c r="D115" s="63">
        <v>30000000</v>
      </c>
      <c r="E115" s="63">
        <v>0</v>
      </c>
      <c r="F115" s="63">
        <v>30000000</v>
      </c>
      <c r="G115" s="173">
        <f t="shared" si="2"/>
        <v>100</v>
      </c>
      <c r="H115" s="173"/>
    </row>
    <row r="116" spans="1:8" ht="56.25" x14ac:dyDescent="0.25">
      <c r="A116" s="61" t="s">
        <v>473</v>
      </c>
      <c r="B116" s="61" t="s">
        <v>476</v>
      </c>
      <c r="C116" s="62" t="s">
        <v>475</v>
      </c>
      <c r="D116" s="63">
        <v>140251678.69999999</v>
      </c>
      <c r="E116" s="63">
        <v>0</v>
      </c>
      <c r="F116" s="63">
        <v>140251678.69999999</v>
      </c>
      <c r="G116" s="173">
        <f t="shared" si="2"/>
        <v>100</v>
      </c>
      <c r="H116" s="173"/>
    </row>
    <row r="117" spans="1:8" ht="56.25" x14ac:dyDescent="0.25">
      <c r="A117" s="61" t="s">
        <v>473</v>
      </c>
      <c r="B117" s="61" t="s">
        <v>603</v>
      </c>
      <c r="C117" s="62" t="s">
        <v>475</v>
      </c>
      <c r="D117" s="63">
        <v>92823410</v>
      </c>
      <c r="E117" s="63">
        <v>0</v>
      </c>
      <c r="F117" s="63">
        <v>34908101</v>
      </c>
      <c r="G117" s="173">
        <f t="shared" si="2"/>
        <v>37.607001294177842</v>
      </c>
      <c r="H117" s="173"/>
    </row>
    <row r="118" spans="1:8" ht="37.5" x14ac:dyDescent="0.25">
      <c r="A118" s="57" t="s">
        <v>293</v>
      </c>
      <c r="B118" s="57"/>
      <c r="C118" s="34" t="s">
        <v>294</v>
      </c>
      <c r="D118" s="58">
        <v>3813445889.6799998</v>
      </c>
      <c r="E118" s="58">
        <v>3502059973.4200001</v>
      </c>
      <c r="F118" s="58">
        <v>1701518344.8199999</v>
      </c>
      <c r="G118" s="172">
        <f t="shared" si="2"/>
        <v>44.618919319785618</v>
      </c>
      <c r="H118" s="172">
        <f t="shared" si="4"/>
        <v>48.586213763733788</v>
      </c>
    </row>
    <row r="119" spans="1:8" ht="93.75" x14ac:dyDescent="0.25">
      <c r="A119" s="61" t="s">
        <v>604</v>
      </c>
      <c r="B119" s="61" t="s">
        <v>605</v>
      </c>
      <c r="C119" s="62" t="s">
        <v>606</v>
      </c>
      <c r="D119" s="63">
        <v>109549200</v>
      </c>
      <c r="E119" s="63">
        <v>0</v>
      </c>
      <c r="F119" s="63">
        <v>54775050</v>
      </c>
      <c r="G119" s="173">
        <f t="shared" si="2"/>
        <v>50.000410774337013</v>
      </c>
      <c r="H119" s="173"/>
    </row>
    <row r="120" spans="1:8" ht="24.75" customHeight="1" x14ac:dyDescent="0.25">
      <c r="A120" s="61" t="s">
        <v>607</v>
      </c>
      <c r="B120" s="61" t="s">
        <v>608</v>
      </c>
      <c r="C120" s="62" t="s">
        <v>609</v>
      </c>
      <c r="D120" s="63">
        <v>12077412</v>
      </c>
      <c r="E120" s="63">
        <v>0</v>
      </c>
      <c r="F120" s="63">
        <v>12077412</v>
      </c>
      <c r="G120" s="173">
        <f t="shared" si="2"/>
        <v>100</v>
      </c>
      <c r="H120" s="173"/>
    </row>
    <row r="121" spans="1:8" ht="56.25" x14ac:dyDescent="0.25">
      <c r="A121" s="61" t="s">
        <v>610</v>
      </c>
      <c r="B121" s="61" t="s">
        <v>611</v>
      </c>
      <c r="C121" s="62" t="s">
        <v>612</v>
      </c>
      <c r="D121" s="63">
        <v>195958000</v>
      </c>
      <c r="E121" s="63">
        <v>0</v>
      </c>
      <c r="F121" s="63">
        <v>104993122</v>
      </c>
      <c r="G121" s="173">
        <f t="shared" si="2"/>
        <v>53.579400687902513</v>
      </c>
      <c r="H121" s="173"/>
    </row>
    <row r="122" spans="1:8" ht="56.25" x14ac:dyDescent="0.25">
      <c r="A122" s="61" t="s">
        <v>613</v>
      </c>
      <c r="B122" s="61" t="s">
        <v>614</v>
      </c>
      <c r="C122" s="62" t="s">
        <v>615</v>
      </c>
      <c r="D122" s="63">
        <v>5987600</v>
      </c>
      <c r="E122" s="63">
        <v>0</v>
      </c>
      <c r="F122" s="63">
        <v>5987600</v>
      </c>
      <c r="G122" s="173">
        <f t="shared" si="2"/>
        <v>100</v>
      </c>
      <c r="H122" s="173"/>
    </row>
    <row r="123" spans="1:8" ht="75" x14ac:dyDescent="0.25">
      <c r="A123" s="61" t="s">
        <v>616</v>
      </c>
      <c r="B123" s="61" t="s">
        <v>617</v>
      </c>
      <c r="C123" s="62" t="s">
        <v>618</v>
      </c>
      <c r="D123" s="63">
        <v>17427000</v>
      </c>
      <c r="E123" s="63">
        <v>0</v>
      </c>
      <c r="F123" s="63">
        <v>13070400</v>
      </c>
      <c r="G123" s="173">
        <f t="shared" si="2"/>
        <v>75.000860733344808</v>
      </c>
      <c r="H123" s="173"/>
    </row>
    <row r="124" spans="1:8" ht="75" x14ac:dyDescent="0.25">
      <c r="A124" s="61" t="s">
        <v>619</v>
      </c>
      <c r="B124" s="61" t="s">
        <v>620</v>
      </c>
      <c r="C124" s="62" t="s">
        <v>621</v>
      </c>
      <c r="D124" s="63">
        <v>3031555.26</v>
      </c>
      <c r="E124" s="63">
        <v>0</v>
      </c>
      <c r="F124" s="63">
        <v>3031555.26</v>
      </c>
      <c r="G124" s="173">
        <f t="shared" si="2"/>
        <v>100</v>
      </c>
      <c r="H124" s="173"/>
    </row>
    <row r="125" spans="1:8" ht="93.75" x14ac:dyDescent="0.25">
      <c r="A125" s="61" t="s">
        <v>622</v>
      </c>
      <c r="B125" s="61" t="s">
        <v>623</v>
      </c>
      <c r="C125" s="62" t="s">
        <v>624</v>
      </c>
      <c r="D125" s="63">
        <v>10030000</v>
      </c>
      <c r="E125" s="63">
        <v>0</v>
      </c>
      <c r="F125" s="63">
        <v>3955040</v>
      </c>
      <c r="G125" s="173">
        <f t="shared" si="2"/>
        <v>39.432103688933204</v>
      </c>
      <c r="H125" s="173"/>
    </row>
    <row r="126" spans="1:8" ht="18.75" x14ac:dyDescent="0.25">
      <c r="A126" s="61" t="s">
        <v>477</v>
      </c>
      <c r="B126" s="61" t="s">
        <v>478</v>
      </c>
      <c r="C126" s="62" t="s">
        <v>146</v>
      </c>
      <c r="D126" s="63">
        <v>230050088</v>
      </c>
      <c r="E126" s="63">
        <v>0</v>
      </c>
      <c r="F126" s="63">
        <v>215907550.5</v>
      </c>
      <c r="G126" s="173">
        <f t="shared" si="2"/>
        <v>93.852409437026594</v>
      </c>
      <c r="H126" s="173"/>
    </row>
    <row r="127" spans="1:8" ht="34.5" customHeight="1" x14ac:dyDescent="0.25">
      <c r="A127" s="57" t="s">
        <v>295</v>
      </c>
      <c r="B127" s="57"/>
      <c r="C127" s="34" t="s">
        <v>72</v>
      </c>
      <c r="D127" s="58">
        <v>4397556744.9399996</v>
      </c>
      <c r="E127" s="58">
        <v>3502059973.4200001</v>
      </c>
      <c r="F127" s="58">
        <v>2115316074.5799999</v>
      </c>
      <c r="G127" s="172">
        <f t="shared" si="2"/>
        <v>48.102075704059196</v>
      </c>
      <c r="H127" s="172">
        <f t="shared" si="4"/>
        <v>60.402051667728863</v>
      </c>
    </row>
  </sheetData>
  <mergeCells count="7">
    <mergeCell ref="A2:H2"/>
    <mergeCell ref="A5:B5"/>
    <mergeCell ref="C5:C6"/>
    <mergeCell ref="D5:D6"/>
    <mergeCell ref="E5:E6"/>
    <mergeCell ref="F5:F6"/>
    <mergeCell ref="G5:H5"/>
  </mergeCells>
  <pageMargins left="0.70866141732283472" right="0.19685039370078741" top="0.39370078740157483" bottom="0.39370078740157483" header="0.31496062992125984" footer="0.31496062992125984"/>
  <pageSetup paperSize="9" scale="46" fitToHeight="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topLeftCell="A37" workbookViewId="0">
      <selection activeCell="C42" sqref="C42"/>
    </sheetView>
  </sheetViews>
  <sheetFormatPr defaultRowHeight="15" x14ac:dyDescent="0.25"/>
  <cols>
    <col min="1" max="1" width="19.42578125" style="3" customWidth="1"/>
    <col min="2" max="2" width="20.28515625" style="3" customWidth="1"/>
    <col min="3" max="3" width="69" style="1" customWidth="1"/>
    <col min="4" max="4" width="21.85546875" style="2" customWidth="1"/>
    <col min="5" max="5" width="21.28515625" style="2" customWidth="1"/>
    <col min="6" max="6" width="20.7109375" style="2" customWidth="1"/>
    <col min="7" max="7" width="16.140625" customWidth="1"/>
    <col min="8" max="8" width="18" customWidth="1"/>
  </cols>
  <sheetData>
    <row r="1" spans="1:8" x14ac:dyDescent="0.25">
      <c r="A1" s="73"/>
      <c r="B1" s="161"/>
      <c r="C1"/>
      <c r="D1"/>
      <c r="E1"/>
      <c r="F1" s="162"/>
      <c r="G1" s="162"/>
      <c r="H1" s="163" t="s">
        <v>384</v>
      </c>
    </row>
    <row r="2" spans="1:8" ht="41.25" customHeight="1" x14ac:dyDescent="0.3">
      <c r="A2" s="164" t="s">
        <v>385</v>
      </c>
      <c r="B2" s="165"/>
      <c r="C2" s="165"/>
      <c r="D2" s="165"/>
      <c r="E2" s="165"/>
      <c r="F2" s="165"/>
      <c r="G2" s="165"/>
      <c r="H2" s="165"/>
    </row>
    <row r="3" spans="1:8" x14ac:dyDescent="0.25">
      <c r="A3" s="166"/>
      <c r="B3" s="166"/>
      <c r="C3" s="166"/>
      <c r="D3" s="162"/>
      <c r="E3" s="162"/>
      <c r="F3" s="162"/>
      <c r="G3" s="162"/>
      <c r="H3" s="162"/>
    </row>
    <row r="4" spans="1:8" ht="15.75" x14ac:dyDescent="0.25">
      <c r="A4" s="166"/>
      <c r="B4" s="166"/>
      <c r="C4" s="166"/>
      <c r="D4" s="162"/>
      <c r="E4" s="162"/>
      <c r="F4" s="162"/>
      <c r="G4" s="162"/>
      <c r="H4" s="167" t="s">
        <v>74</v>
      </c>
    </row>
    <row r="5" spans="1:8" ht="32.25" customHeight="1" x14ac:dyDescent="0.25">
      <c r="A5" s="83" t="s">
        <v>386</v>
      </c>
      <c r="B5" s="83"/>
      <c r="C5" s="24" t="s">
        <v>76</v>
      </c>
      <c r="D5" s="24" t="s">
        <v>141</v>
      </c>
      <c r="E5" s="24" t="s">
        <v>387</v>
      </c>
      <c r="F5" s="24" t="s">
        <v>77</v>
      </c>
      <c r="G5" s="168" t="s">
        <v>388</v>
      </c>
      <c r="H5" s="169"/>
    </row>
    <row r="6" spans="1:8" ht="141" customHeight="1" x14ac:dyDescent="0.25">
      <c r="A6" s="170" t="s">
        <v>389</v>
      </c>
      <c r="B6" s="170" t="s">
        <v>390</v>
      </c>
      <c r="C6" s="25"/>
      <c r="D6" s="25"/>
      <c r="E6" s="25"/>
      <c r="F6" s="25"/>
      <c r="G6" s="171" t="s">
        <v>391</v>
      </c>
      <c r="H6" s="171" t="s">
        <v>392</v>
      </c>
    </row>
    <row r="7" spans="1:8" ht="18.75" x14ac:dyDescent="0.25">
      <c r="A7" s="7">
        <v>1</v>
      </c>
      <c r="B7" s="7">
        <v>2</v>
      </c>
      <c r="C7" s="7">
        <v>3</v>
      </c>
      <c r="D7" s="7">
        <v>4</v>
      </c>
      <c r="E7" s="7">
        <v>5</v>
      </c>
      <c r="F7" s="7">
        <v>6</v>
      </c>
      <c r="G7" s="171">
        <v>7</v>
      </c>
      <c r="H7" s="171">
        <v>8</v>
      </c>
    </row>
    <row r="8" spans="1:8" ht="18.75" x14ac:dyDescent="0.25">
      <c r="A8" s="57" t="s">
        <v>158</v>
      </c>
      <c r="B8" s="57"/>
      <c r="C8" s="34" t="s">
        <v>159</v>
      </c>
      <c r="D8" s="58">
        <v>8836000</v>
      </c>
      <c r="E8" s="58">
        <v>8836000</v>
      </c>
      <c r="F8" s="58">
        <v>0</v>
      </c>
      <c r="G8" s="172">
        <f>F8/D8*100</f>
        <v>0</v>
      </c>
      <c r="H8" s="172">
        <f>F8/E8*100</f>
        <v>0</v>
      </c>
    </row>
    <row r="9" spans="1:8" ht="75" x14ac:dyDescent="0.25">
      <c r="A9" s="61" t="s">
        <v>160</v>
      </c>
      <c r="B9" s="61" t="s">
        <v>161</v>
      </c>
      <c r="C9" s="62" t="s">
        <v>162</v>
      </c>
      <c r="D9" s="63">
        <v>1330000</v>
      </c>
      <c r="E9" s="63">
        <v>1330000</v>
      </c>
      <c r="F9" s="63">
        <v>0</v>
      </c>
      <c r="G9" s="173">
        <f t="shared" ref="G9:G55" si="0">F9/D9*100</f>
        <v>0</v>
      </c>
      <c r="H9" s="173">
        <f t="shared" ref="H9:H72" si="1">F9/E9*100</f>
        <v>0</v>
      </c>
    </row>
    <row r="10" spans="1:8" ht="18.75" x14ac:dyDescent="0.25">
      <c r="A10" s="61" t="s">
        <v>163</v>
      </c>
      <c r="B10" s="61" t="s">
        <v>164</v>
      </c>
      <c r="C10" s="62" t="s">
        <v>165</v>
      </c>
      <c r="D10" s="63">
        <v>7506000</v>
      </c>
      <c r="E10" s="63">
        <v>7506000</v>
      </c>
      <c r="F10" s="63">
        <v>0</v>
      </c>
      <c r="G10" s="173">
        <f t="shared" si="0"/>
        <v>0</v>
      </c>
      <c r="H10" s="173">
        <f t="shared" si="1"/>
        <v>0</v>
      </c>
    </row>
    <row r="11" spans="1:8" ht="18.75" x14ac:dyDescent="0.25">
      <c r="A11" s="57" t="s">
        <v>166</v>
      </c>
      <c r="B11" s="57"/>
      <c r="C11" s="34" t="s">
        <v>167</v>
      </c>
      <c r="D11" s="58">
        <v>369018903.72000003</v>
      </c>
      <c r="E11" s="58">
        <v>477984277.94</v>
      </c>
      <c r="F11" s="58">
        <v>139845725.66999999</v>
      </c>
      <c r="G11" s="172">
        <f t="shared" si="0"/>
        <v>37.89662921336695</v>
      </c>
      <c r="H11" s="172">
        <f t="shared" si="1"/>
        <v>29.257390279174501</v>
      </c>
    </row>
    <row r="12" spans="1:8" ht="37.5" x14ac:dyDescent="0.25">
      <c r="A12" s="61" t="s">
        <v>168</v>
      </c>
      <c r="B12" s="61" t="s">
        <v>393</v>
      </c>
      <c r="C12" s="62" t="s">
        <v>170</v>
      </c>
      <c r="D12" s="63">
        <v>817700</v>
      </c>
      <c r="E12" s="63">
        <v>3421991.42</v>
      </c>
      <c r="F12" s="63">
        <v>1586943.16</v>
      </c>
      <c r="G12" s="173">
        <f t="shared" si="0"/>
        <v>194.07400758224287</v>
      </c>
      <c r="H12" s="173">
        <f t="shared" si="1"/>
        <v>46.374843336106316</v>
      </c>
    </row>
    <row r="13" spans="1:8" ht="37.5" x14ac:dyDescent="0.25">
      <c r="A13" s="61" t="s">
        <v>168</v>
      </c>
      <c r="B13" s="61" t="s">
        <v>169</v>
      </c>
      <c r="C13" s="62" t="s">
        <v>170</v>
      </c>
      <c r="D13" s="63">
        <v>81572098.079999998</v>
      </c>
      <c r="E13" s="63">
        <v>81572098.079999998</v>
      </c>
      <c r="F13" s="63">
        <v>4873297.8499999996</v>
      </c>
      <c r="G13" s="173">
        <f t="shared" si="0"/>
        <v>5.9742215349427727</v>
      </c>
      <c r="H13" s="173">
        <f t="shared" si="1"/>
        <v>5.9742215349427727</v>
      </c>
    </row>
    <row r="14" spans="1:8" ht="75" x14ac:dyDescent="0.25">
      <c r="A14" s="61" t="s">
        <v>171</v>
      </c>
      <c r="B14" s="61" t="s">
        <v>172</v>
      </c>
      <c r="C14" s="62" t="s">
        <v>173</v>
      </c>
      <c r="D14" s="63">
        <v>1200000</v>
      </c>
      <c r="E14" s="63">
        <v>2415009.39</v>
      </c>
      <c r="F14" s="63">
        <v>591986.21</v>
      </c>
      <c r="G14" s="173">
        <f t="shared" si="0"/>
        <v>49.332184166666664</v>
      </c>
      <c r="H14" s="173">
        <f t="shared" si="1"/>
        <v>24.512791231838644</v>
      </c>
    </row>
    <row r="15" spans="1:8" ht="56.25" x14ac:dyDescent="0.25">
      <c r="A15" s="61" t="s">
        <v>394</v>
      </c>
      <c r="B15" s="61" t="s">
        <v>395</v>
      </c>
      <c r="C15" s="62" t="s">
        <v>396</v>
      </c>
      <c r="D15" s="63">
        <v>0</v>
      </c>
      <c r="E15" s="63">
        <v>159511.65</v>
      </c>
      <c r="F15" s="63">
        <v>119549.88</v>
      </c>
      <c r="G15" s="173"/>
      <c r="H15" s="173">
        <f t="shared" si="1"/>
        <v>74.947428604744545</v>
      </c>
    </row>
    <row r="16" spans="1:8" ht="93.75" x14ac:dyDescent="0.25">
      <c r="A16" s="61" t="s">
        <v>174</v>
      </c>
      <c r="B16" s="61" t="s">
        <v>175</v>
      </c>
      <c r="C16" s="62" t="s">
        <v>176</v>
      </c>
      <c r="D16" s="63">
        <v>1400000</v>
      </c>
      <c r="E16" s="63">
        <v>2469680.75</v>
      </c>
      <c r="F16" s="63">
        <v>919330.66</v>
      </c>
      <c r="G16" s="173">
        <f t="shared" si="0"/>
        <v>65.666475714285724</v>
      </c>
      <c r="H16" s="173">
        <f t="shared" si="1"/>
        <v>37.224676104391222</v>
      </c>
    </row>
    <row r="17" spans="1:8" ht="168.75" x14ac:dyDescent="0.25">
      <c r="A17" s="61" t="s">
        <v>177</v>
      </c>
      <c r="B17" s="61" t="s">
        <v>178</v>
      </c>
      <c r="C17" s="62" t="s">
        <v>179</v>
      </c>
      <c r="D17" s="63">
        <v>2500000</v>
      </c>
      <c r="E17" s="63">
        <v>2500000</v>
      </c>
      <c r="F17" s="63">
        <v>0</v>
      </c>
      <c r="G17" s="173">
        <f t="shared" si="0"/>
        <v>0</v>
      </c>
      <c r="H17" s="173">
        <f t="shared" si="1"/>
        <v>0</v>
      </c>
    </row>
    <row r="18" spans="1:8" ht="37.5" x14ac:dyDescent="0.25">
      <c r="A18" s="61" t="s">
        <v>397</v>
      </c>
      <c r="B18" s="61" t="s">
        <v>398</v>
      </c>
      <c r="C18" s="62" t="s">
        <v>399</v>
      </c>
      <c r="D18" s="63">
        <v>148032</v>
      </c>
      <c r="E18" s="63">
        <v>363244.79</v>
      </c>
      <c r="F18" s="63">
        <v>158317.29</v>
      </c>
      <c r="G18" s="173">
        <f t="shared" si="0"/>
        <v>106.94801799610896</v>
      </c>
      <c r="H18" s="173">
        <f t="shared" si="1"/>
        <v>43.584187401559156</v>
      </c>
    </row>
    <row r="19" spans="1:8" ht="56.25" x14ac:dyDescent="0.25">
      <c r="A19" s="61" t="s">
        <v>180</v>
      </c>
      <c r="B19" s="61" t="s">
        <v>181</v>
      </c>
      <c r="C19" s="62" t="s">
        <v>182</v>
      </c>
      <c r="D19" s="63">
        <v>61246248</v>
      </c>
      <c r="E19" s="63">
        <v>85472653.659999996</v>
      </c>
      <c r="F19" s="63">
        <v>33842997.649999999</v>
      </c>
      <c r="G19" s="173">
        <f t="shared" si="0"/>
        <v>55.257258616070651</v>
      </c>
      <c r="H19" s="173">
        <f t="shared" si="1"/>
        <v>39.595117503457189</v>
      </c>
    </row>
    <row r="20" spans="1:8" ht="131.25" x14ac:dyDescent="0.25">
      <c r="A20" s="61" t="s">
        <v>183</v>
      </c>
      <c r="B20" s="61" t="s">
        <v>184</v>
      </c>
      <c r="C20" s="62" t="s">
        <v>185</v>
      </c>
      <c r="D20" s="63">
        <v>22894833</v>
      </c>
      <c r="E20" s="63">
        <v>22894833</v>
      </c>
      <c r="F20" s="63">
        <v>0</v>
      </c>
      <c r="G20" s="173">
        <f t="shared" si="0"/>
        <v>0</v>
      </c>
      <c r="H20" s="173">
        <f t="shared" si="1"/>
        <v>0</v>
      </c>
    </row>
    <row r="21" spans="1:8" ht="37.5" x14ac:dyDescent="0.25">
      <c r="A21" s="61" t="s">
        <v>400</v>
      </c>
      <c r="B21" s="61" t="s">
        <v>401</v>
      </c>
      <c r="C21" s="62" t="s">
        <v>402</v>
      </c>
      <c r="D21" s="63">
        <v>39472264</v>
      </c>
      <c r="E21" s="63">
        <v>63527015.240000002</v>
      </c>
      <c r="F21" s="63">
        <v>21017591.5</v>
      </c>
      <c r="G21" s="173">
        <f t="shared" si="0"/>
        <v>53.246480870719758</v>
      </c>
      <c r="H21" s="173">
        <f t="shared" si="1"/>
        <v>33.0844939284448</v>
      </c>
    </row>
    <row r="22" spans="1:8" ht="37.5" x14ac:dyDescent="0.25">
      <c r="A22" s="61" t="s">
        <v>400</v>
      </c>
      <c r="B22" s="61" t="s">
        <v>403</v>
      </c>
      <c r="C22" s="62" t="s">
        <v>402</v>
      </c>
      <c r="D22" s="63">
        <v>4148400</v>
      </c>
      <c r="E22" s="63">
        <v>4715786.1500000004</v>
      </c>
      <c r="F22" s="63">
        <v>1436305.95</v>
      </c>
      <c r="G22" s="173">
        <f t="shared" si="0"/>
        <v>34.623130604570434</v>
      </c>
      <c r="H22" s="173">
        <f t="shared" si="1"/>
        <v>30.457402102510517</v>
      </c>
    </row>
    <row r="23" spans="1:8" ht="37.5" x14ac:dyDescent="0.25">
      <c r="A23" s="61" t="s">
        <v>400</v>
      </c>
      <c r="B23" s="61" t="s">
        <v>404</v>
      </c>
      <c r="C23" s="62" t="s">
        <v>402</v>
      </c>
      <c r="D23" s="63">
        <v>3500000</v>
      </c>
      <c r="E23" s="63">
        <v>7758112.6500000004</v>
      </c>
      <c r="F23" s="63">
        <v>1388598.3</v>
      </c>
      <c r="G23" s="173">
        <f t="shared" si="0"/>
        <v>39.674237142857145</v>
      </c>
      <c r="H23" s="173">
        <f t="shared" si="1"/>
        <v>17.898661216268881</v>
      </c>
    </row>
    <row r="24" spans="1:8" ht="18.75" x14ac:dyDescent="0.25">
      <c r="A24" s="61" t="s">
        <v>405</v>
      </c>
      <c r="B24" s="61" t="s">
        <v>406</v>
      </c>
      <c r="C24" s="62" t="s">
        <v>407</v>
      </c>
      <c r="D24" s="63">
        <v>1500000</v>
      </c>
      <c r="E24" s="63">
        <v>3662512.18</v>
      </c>
      <c r="F24" s="63">
        <v>919133.94</v>
      </c>
      <c r="G24" s="173">
        <f t="shared" si="0"/>
        <v>61.275596</v>
      </c>
      <c r="H24" s="173">
        <f t="shared" si="1"/>
        <v>25.095723777224404</v>
      </c>
    </row>
    <row r="25" spans="1:8" ht="37.5" x14ac:dyDescent="0.25">
      <c r="A25" s="61" t="s">
        <v>408</v>
      </c>
      <c r="B25" s="61" t="s">
        <v>409</v>
      </c>
      <c r="C25" s="62" t="s">
        <v>410</v>
      </c>
      <c r="D25" s="63">
        <v>1221000</v>
      </c>
      <c r="E25" s="63">
        <v>1221000</v>
      </c>
      <c r="F25" s="63">
        <v>478891.55</v>
      </c>
      <c r="G25" s="173">
        <f t="shared" si="0"/>
        <v>39.221257166257168</v>
      </c>
      <c r="H25" s="173">
        <f t="shared" si="1"/>
        <v>39.221257166257168</v>
      </c>
    </row>
    <row r="26" spans="1:8" ht="37.5" x14ac:dyDescent="0.25">
      <c r="A26" s="61" t="s">
        <v>408</v>
      </c>
      <c r="B26" s="61" t="s">
        <v>411</v>
      </c>
      <c r="C26" s="62" t="s">
        <v>410</v>
      </c>
      <c r="D26" s="63">
        <v>697600</v>
      </c>
      <c r="E26" s="63">
        <v>1079789.49</v>
      </c>
      <c r="F26" s="63">
        <v>518174.03</v>
      </c>
      <c r="G26" s="173">
        <f t="shared" si="0"/>
        <v>74.279534116972485</v>
      </c>
      <c r="H26" s="173">
        <f t="shared" si="1"/>
        <v>47.988430596782344</v>
      </c>
    </row>
    <row r="27" spans="1:8" ht="37.5" x14ac:dyDescent="0.25">
      <c r="A27" s="61" t="s">
        <v>408</v>
      </c>
      <c r="B27" s="61" t="s">
        <v>412</v>
      </c>
      <c r="C27" s="62" t="s">
        <v>410</v>
      </c>
      <c r="D27" s="63">
        <v>0</v>
      </c>
      <c r="E27" s="63">
        <v>178616.24</v>
      </c>
      <c r="F27" s="63">
        <v>49930.13</v>
      </c>
      <c r="G27" s="173"/>
      <c r="H27" s="173">
        <f t="shared" si="1"/>
        <v>27.953857947071331</v>
      </c>
    </row>
    <row r="28" spans="1:8" ht="18.75" x14ac:dyDescent="0.25">
      <c r="A28" s="61" t="s">
        <v>413</v>
      </c>
      <c r="B28" s="61" t="s">
        <v>414</v>
      </c>
      <c r="C28" s="62" t="s">
        <v>415</v>
      </c>
      <c r="D28" s="63">
        <v>0</v>
      </c>
      <c r="E28" s="63">
        <v>47871694.609999999</v>
      </c>
      <c r="F28" s="63">
        <v>47863806.890000001</v>
      </c>
      <c r="G28" s="173"/>
      <c r="H28" s="173">
        <f t="shared" si="1"/>
        <v>99.983523207055327</v>
      </c>
    </row>
    <row r="29" spans="1:8" ht="18.75" x14ac:dyDescent="0.25">
      <c r="A29" s="61" t="s">
        <v>186</v>
      </c>
      <c r="B29" s="61" t="s">
        <v>187</v>
      </c>
      <c r="C29" s="62" t="s">
        <v>188</v>
      </c>
      <c r="D29" s="63">
        <v>42500000</v>
      </c>
      <c r="E29" s="63">
        <v>42500000</v>
      </c>
      <c r="F29" s="63">
        <v>0</v>
      </c>
      <c r="G29" s="173">
        <f t="shared" si="0"/>
        <v>0</v>
      </c>
      <c r="H29" s="173">
        <f t="shared" si="1"/>
        <v>0</v>
      </c>
    </row>
    <row r="30" spans="1:8" ht="75" x14ac:dyDescent="0.25">
      <c r="A30" s="61" t="s">
        <v>189</v>
      </c>
      <c r="B30" s="61" t="s">
        <v>190</v>
      </c>
      <c r="C30" s="62" t="s">
        <v>191</v>
      </c>
      <c r="D30" s="63">
        <v>13071800</v>
      </c>
      <c r="E30" s="63">
        <v>13071800</v>
      </c>
      <c r="F30" s="63">
        <v>0</v>
      </c>
      <c r="G30" s="173">
        <f t="shared" si="0"/>
        <v>0</v>
      </c>
      <c r="H30" s="173">
        <f t="shared" si="1"/>
        <v>0</v>
      </c>
    </row>
    <row r="31" spans="1:8" ht="75" x14ac:dyDescent="0.25">
      <c r="A31" s="61" t="s">
        <v>192</v>
      </c>
      <c r="B31" s="61" t="s">
        <v>193</v>
      </c>
      <c r="C31" s="62" t="s">
        <v>194</v>
      </c>
      <c r="D31" s="63">
        <v>19858000</v>
      </c>
      <c r="E31" s="63">
        <v>19858000</v>
      </c>
      <c r="F31" s="63">
        <v>0</v>
      </c>
      <c r="G31" s="173">
        <f t="shared" si="0"/>
        <v>0</v>
      </c>
      <c r="H31" s="173">
        <f t="shared" si="1"/>
        <v>0</v>
      </c>
    </row>
    <row r="32" spans="1:8" ht="75" x14ac:dyDescent="0.25">
      <c r="A32" s="61" t="s">
        <v>416</v>
      </c>
      <c r="B32" s="61" t="s">
        <v>417</v>
      </c>
      <c r="C32" s="62" t="s">
        <v>418</v>
      </c>
      <c r="D32" s="63">
        <v>71270928.640000001</v>
      </c>
      <c r="E32" s="63">
        <v>71270928.640000001</v>
      </c>
      <c r="F32" s="63">
        <v>24080870.68</v>
      </c>
      <c r="G32" s="173">
        <f t="shared" si="0"/>
        <v>33.787788568935362</v>
      </c>
      <c r="H32" s="173">
        <f t="shared" si="1"/>
        <v>33.787788568935362</v>
      </c>
    </row>
    <row r="33" spans="1:8" ht="18.75" x14ac:dyDescent="0.25">
      <c r="A33" s="57" t="s">
        <v>195</v>
      </c>
      <c r="B33" s="57"/>
      <c r="C33" s="34" t="s">
        <v>196</v>
      </c>
      <c r="D33" s="58">
        <v>98359956.799999997</v>
      </c>
      <c r="E33" s="58">
        <v>101491917.77</v>
      </c>
      <c r="F33" s="58">
        <v>8490159.7400000002</v>
      </c>
      <c r="G33" s="172">
        <f t="shared" si="0"/>
        <v>8.6317237382113206</v>
      </c>
      <c r="H33" s="172">
        <f t="shared" si="1"/>
        <v>8.3653555145546843</v>
      </c>
    </row>
    <row r="34" spans="1:8" ht="37.5" x14ac:dyDescent="0.25">
      <c r="A34" s="61" t="s">
        <v>197</v>
      </c>
      <c r="B34" s="61" t="s">
        <v>198</v>
      </c>
      <c r="C34" s="62" t="s">
        <v>199</v>
      </c>
      <c r="D34" s="63">
        <v>1635400.6</v>
      </c>
      <c r="E34" s="63">
        <v>1635400.6</v>
      </c>
      <c r="F34" s="63">
        <v>0</v>
      </c>
      <c r="G34" s="173">
        <f t="shared" si="0"/>
        <v>0</v>
      </c>
      <c r="H34" s="173">
        <f t="shared" si="1"/>
        <v>0</v>
      </c>
    </row>
    <row r="35" spans="1:8" ht="37.5" x14ac:dyDescent="0.25">
      <c r="A35" s="61" t="s">
        <v>200</v>
      </c>
      <c r="B35" s="61" t="s">
        <v>201</v>
      </c>
      <c r="C35" s="62" t="s">
        <v>202</v>
      </c>
      <c r="D35" s="63">
        <v>12338096.199999999</v>
      </c>
      <c r="E35" s="63">
        <v>12338096.199999999</v>
      </c>
      <c r="F35" s="63">
        <v>1434682.2</v>
      </c>
      <c r="G35" s="173">
        <f t="shared" si="0"/>
        <v>11.628067869984674</v>
      </c>
      <c r="H35" s="173">
        <f t="shared" si="1"/>
        <v>11.628067869984674</v>
      </c>
    </row>
    <row r="36" spans="1:8" ht="37.5" x14ac:dyDescent="0.25">
      <c r="A36" s="61" t="s">
        <v>419</v>
      </c>
      <c r="B36" s="61" t="s">
        <v>420</v>
      </c>
      <c r="C36" s="62" t="s">
        <v>421</v>
      </c>
      <c r="D36" s="63">
        <v>0</v>
      </c>
      <c r="E36" s="63">
        <v>2282014.58</v>
      </c>
      <c r="F36" s="63">
        <v>1017542.87</v>
      </c>
      <c r="G36" s="173"/>
      <c r="H36" s="173">
        <f t="shared" si="1"/>
        <v>44.589674356944734</v>
      </c>
    </row>
    <row r="37" spans="1:8" ht="37.5" x14ac:dyDescent="0.25">
      <c r="A37" s="61" t="s">
        <v>422</v>
      </c>
      <c r="B37" s="61" t="s">
        <v>423</v>
      </c>
      <c r="C37" s="62" t="s">
        <v>424</v>
      </c>
      <c r="D37" s="63">
        <v>0</v>
      </c>
      <c r="E37" s="63">
        <v>5324.5</v>
      </c>
      <c r="F37" s="63">
        <v>5324.5</v>
      </c>
      <c r="G37" s="173"/>
      <c r="H37" s="173">
        <f t="shared" si="1"/>
        <v>100</v>
      </c>
    </row>
    <row r="38" spans="1:8" ht="37.5" x14ac:dyDescent="0.25">
      <c r="A38" s="61" t="s">
        <v>425</v>
      </c>
      <c r="B38" s="61" t="s">
        <v>426</v>
      </c>
      <c r="C38" s="62" t="s">
        <v>427</v>
      </c>
      <c r="D38" s="63">
        <v>0</v>
      </c>
      <c r="E38" s="63">
        <v>844621.89</v>
      </c>
      <c r="F38" s="63">
        <v>844621.89</v>
      </c>
      <c r="G38" s="173"/>
      <c r="H38" s="173">
        <f t="shared" si="1"/>
        <v>100</v>
      </c>
    </row>
    <row r="39" spans="1:8" ht="18.75" x14ac:dyDescent="0.25">
      <c r="A39" s="61" t="s">
        <v>203</v>
      </c>
      <c r="B39" s="61" t="s">
        <v>204</v>
      </c>
      <c r="C39" s="62" t="s">
        <v>205</v>
      </c>
      <c r="D39" s="63">
        <v>84386460</v>
      </c>
      <c r="E39" s="63">
        <v>84386460</v>
      </c>
      <c r="F39" s="63">
        <v>5187988.28</v>
      </c>
      <c r="G39" s="173">
        <f t="shared" si="0"/>
        <v>6.1478918300400327</v>
      </c>
      <c r="H39" s="173">
        <f t="shared" si="1"/>
        <v>6.1478918300400327</v>
      </c>
    </row>
    <row r="40" spans="1:8" ht="18.75" x14ac:dyDescent="0.25">
      <c r="A40" s="57" t="s">
        <v>206</v>
      </c>
      <c r="B40" s="57"/>
      <c r="C40" s="34" t="s">
        <v>207</v>
      </c>
      <c r="D40" s="58">
        <v>61595072</v>
      </c>
      <c r="E40" s="58">
        <v>79110272.709999993</v>
      </c>
      <c r="F40" s="58">
        <v>36278339.780000001</v>
      </c>
      <c r="G40" s="172">
        <f t="shared" si="0"/>
        <v>58.898120583412904</v>
      </c>
      <c r="H40" s="172">
        <f t="shared" si="1"/>
        <v>45.85793796083604</v>
      </c>
    </row>
    <row r="41" spans="1:8" ht="56.25" x14ac:dyDescent="0.25">
      <c r="A41" s="61" t="s">
        <v>428</v>
      </c>
      <c r="B41" s="61" t="s">
        <v>429</v>
      </c>
      <c r="C41" s="62" t="s">
        <v>430</v>
      </c>
      <c r="D41" s="63">
        <v>1400000</v>
      </c>
      <c r="E41" s="63">
        <v>3785079.51</v>
      </c>
      <c r="F41" s="63">
        <v>2200432.29</v>
      </c>
      <c r="G41" s="173">
        <f t="shared" si="0"/>
        <v>157.17373499999999</v>
      </c>
      <c r="H41" s="173">
        <f t="shared" si="1"/>
        <v>58.134374302747482</v>
      </c>
    </row>
    <row r="42" spans="1:8" ht="93.75" x14ac:dyDescent="0.25">
      <c r="A42" s="61" t="s">
        <v>431</v>
      </c>
      <c r="B42" s="61" t="s">
        <v>432</v>
      </c>
      <c r="C42" s="62" t="s">
        <v>433</v>
      </c>
      <c r="D42" s="63">
        <v>43095654</v>
      </c>
      <c r="E42" s="63">
        <v>53878968.25</v>
      </c>
      <c r="F42" s="63">
        <v>21296839.699999999</v>
      </c>
      <c r="G42" s="173">
        <f t="shared" si="0"/>
        <v>49.417604150989334</v>
      </c>
      <c r="H42" s="173">
        <f t="shared" si="1"/>
        <v>39.527185452368045</v>
      </c>
    </row>
    <row r="43" spans="1:8" ht="75" x14ac:dyDescent="0.25">
      <c r="A43" s="61" t="s">
        <v>208</v>
      </c>
      <c r="B43" s="61" t="s">
        <v>209</v>
      </c>
      <c r="C43" s="62" t="s">
        <v>210</v>
      </c>
      <c r="D43" s="63">
        <v>243500</v>
      </c>
      <c r="E43" s="63">
        <v>532255.77</v>
      </c>
      <c r="F43" s="63">
        <v>514355.77</v>
      </c>
      <c r="G43" s="173">
        <f t="shared" si="0"/>
        <v>211.23440246406574</v>
      </c>
      <c r="H43" s="173">
        <f t="shared" si="1"/>
        <v>96.636955199189288</v>
      </c>
    </row>
    <row r="44" spans="1:8" ht="18.75" x14ac:dyDescent="0.25">
      <c r="A44" s="61" t="s">
        <v>211</v>
      </c>
      <c r="B44" s="61" t="s">
        <v>212</v>
      </c>
      <c r="C44" s="62" t="s">
        <v>213</v>
      </c>
      <c r="D44" s="63">
        <v>10066000</v>
      </c>
      <c r="E44" s="63">
        <v>10066000</v>
      </c>
      <c r="F44" s="63">
        <v>9464704</v>
      </c>
      <c r="G44" s="173">
        <f t="shared" si="0"/>
        <v>94.026465328829715</v>
      </c>
      <c r="H44" s="173">
        <f t="shared" si="1"/>
        <v>94.026465328829715</v>
      </c>
    </row>
    <row r="45" spans="1:8" ht="18.75" x14ac:dyDescent="0.25">
      <c r="A45" s="61" t="s">
        <v>214</v>
      </c>
      <c r="B45" s="61" t="s">
        <v>215</v>
      </c>
      <c r="C45" s="62" t="s">
        <v>216</v>
      </c>
      <c r="D45" s="63">
        <v>1598100</v>
      </c>
      <c r="E45" s="63">
        <v>1613100</v>
      </c>
      <c r="F45" s="63">
        <v>0</v>
      </c>
      <c r="G45" s="173">
        <f t="shared" si="0"/>
        <v>0</v>
      </c>
      <c r="H45" s="173">
        <f t="shared" si="1"/>
        <v>0</v>
      </c>
    </row>
    <row r="46" spans="1:8" ht="37.5" x14ac:dyDescent="0.25">
      <c r="A46" s="61" t="s">
        <v>434</v>
      </c>
      <c r="B46" s="61" t="s">
        <v>435</v>
      </c>
      <c r="C46" s="62" t="s">
        <v>436</v>
      </c>
      <c r="D46" s="63">
        <v>5191818</v>
      </c>
      <c r="E46" s="63">
        <v>9167929.1799999997</v>
      </c>
      <c r="F46" s="63">
        <v>2735068.02</v>
      </c>
      <c r="G46" s="173">
        <f t="shared" si="0"/>
        <v>52.68035243146042</v>
      </c>
      <c r="H46" s="173">
        <f t="shared" si="1"/>
        <v>29.832996812045621</v>
      </c>
    </row>
    <row r="47" spans="1:8" ht="37.5" x14ac:dyDescent="0.25">
      <c r="A47" s="61" t="s">
        <v>434</v>
      </c>
      <c r="B47" s="61" t="s">
        <v>437</v>
      </c>
      <c r="C47" s="62" t="s">
        <v>436</v>
      </c>
      <c r="D47" s="63">
        <v>0</v>
      </c>
      <c r="E47" s="63">
        <v>66940</v>
      </c>
      <c r="F47" s="63">
        <v>66940</v>
      </c>
      <c r="G47" s="173"/>
      <c r="H47" s="173">
        <f t="shared" si="1"/>
        <v>100</v>
      </c>
    </row>
    <row r="48" spans="1:8" ht="18.75" x14ac:dyDescent="0.25">
      <c r="A48" s="57" t="s">
        <v>217</v>
      </c>
      <c r="B48" s="57"/>
      <c r="C48" s="34" t="s">
        <v>218</v>
      </c>
      <c r="D48" s="58">
        <v>3878630</v>
      </c>
      <c r="E48" s="58">
        <v>4810030.66</v>
      </c>
      <c r="F48" s="58">
        <v>638777.85</v>
      </c>
      <c r="G48" s="172">
        <f t="shared" si="0"/>
        <v>16.469161791663549</v>
      </c>
      <c r="H48" s="172">
        <f t="shared" si="1"/>
        <v>13.280120131292467</v>
      </c>
    </row>
    <row r="49" spans="1:8" ht="18.75" x14ac:dyDescent="0.25">
      <c r="A49" s="61" t="s">
        <v>438</v>
      </c>
      <c r="B49" s="61" t="s">
        <v>439</v>
      </c>
      <c r="C49" s="62" t="s">
        <v>440</v>
      </c>
      <c r="D49" s="63">
        <v>0</v>
      </c>
      <c r="E49" s="63">
        <v>7860</v>
      </c>
      <c r="F49" s="63">
        <v>1673</v>
      </c>
      <c r="G49" s="173"/>
      <c r="H49" s="173">
        <f t="shared" si="1"/>
        <v>21.284987277353689</v>
      </c>
    </row>
    <row r="50" spans="1:8" ht="18.75" x14ac:dyDescent="0.25">
      <c r="A50" s="61" t="s">
        <v>441</v>
      </c>
      <c r="B50" s="61" t="s">
        <v>442</v>
      </c>
      <c r="C50" s="62" t="s">
        <v>443</v>
      </c>
      <c r="D50" s="63">
        <v>668630</v>
      </c>
      <c r="E50" s="63">
        <v>1248313.73</v>
      </c>
      <c r="F50" s="63">
        <v>578627.15</v>
      </c>
      <c r="G50" s="173">
        <f t="shared" si="0"/>
        <v>86.539214513258457</v>
      </c>
      <c r="H50" s="173">
        <f t="shared" si="1"/>
        <v>46.352702537366156</v>
      </c>
    </row>
    <row r="51" spans="1:8" ht="18.75" x14ac:dyDescent="0.25">
      <c r="A51" s="61" t="s">
        <v>444</v>
      </c>
      <c r="B51" s="61" t="s">
        <v>445</v>
      </c>
      <c r="C51" s="62" t="s">
        <v>446</v>
      </c>
      <c r="D51" s="63">
        <v>310000</v>
      </c>
      <c r="E51" s="63">
        <v>639350.93000000005</v>
      </c>
      <c r="F51" s="63">
        <v>45158.7</v>
      </c>
      <c r="G51" s="173">
        <f t="shared" si="0"/>
        <v>14.567322580645161</v>
      </c>
      <c r="H51" s="173">
        <f t="shared" si="1"/>
        <v>7.0632101841159418</v>
      </c>
    </row>
    <row r="52" spans="1:8" ht="37.5" x14ac:dyDescent="0.25">
      <c r="A52" s="61" t="s">
        <v>447</v>
      </c>
      <c r="B52" s="61" t="s">
        <v>448</v>
      </c>
      <c r="C52" s="62" t="s">
        <v>449</v>
      </c>
      <c r="D52" s="63">
        <v>300000</v>
      </c>
      <c r="E52" s="63">
        <v>314506</v>
      </c>
      <c r="F52" s="63">
        <v>13319</v>
      </c>
      <c r="G52" s="173">
        <f t="shared" si="0"/>
        <v>4.4396666666666667</v>
      </c>
      <c r="H52" s="173">
        <f t="shared" si="1"/>
        <v>4.234895359706969</v>
      </c>
    </row>
    <row r="53" spans="1:8" ht="18.75" x14ac:dyDescent="0.25">
      <c r="A53" s="61" t="s">
        <v>219</v>
      </c>
      <c r="B53" s="61" t="s">
        <v>220</v>
      </c>
      <c r="C53" s="62" t="s">
        <v>221</v>
      </c>
      <c r="D53" s="63">
        <v>2600000</v>
      </c>
      <c r="E53" s="63">
        <v>2600000</v>
      </c>
      <c r="F53" s="63">
        <v>0</v>
      </c>
      <c r="G53" s="173">
        <f t="shared" si="0"/>
        <v>0</v>
      </c>
      <c r="H53" s="173">
        <f t="shared" si="1"/>
        <v>0</v>
      </c>
    </row>
    <row r="54" spans="1:8" ht="18.75" x14ac:dyDescent="0.25">
      <c r="A54" s="57" t="s">
        <v>222</v>
      </c>
      <c r="B54" s="57"/>
      <c r="C54" s="34" t="s">
        <v>223</v>
      </c>
      <c r="D54" s="58">
        <v>4017000</v>
      </c>
      <c r="E54" s="58">
        <v>4511802.0199999996</v>
      </c>
      <c r="F54" s="58">
        <v>327004.02</v>
      </c>
      <c r="G54" s="172">
        <f t="shared" si="0"/>
        <v>8.1405033607169539</v>
      </c>
      <c r="H54" s="172">
        <f t="shared" si="1"/>
        <v>7.2477475419012301</v>
      </c>
    </row>
    <row r="55" spans="1:8" ht="37.5" x14ac:dyDescent="0.25">
      <c r="A55" s="61" t="s">
        <v>224</v>
      </c>
      <c r="B55" s="61" t="s">
        <v>225</v>
      </c>
      <c r="C55" s="62" t="s">
        <v>226</v>
      </c>
      <c r="D55" s="63">
        <v>170000</v>
      </c>
      <c r="E55" s="63">
        <v>170000</v>
      </c>
      <c r="F55" s="63">
        <v>0</v>
      </c>
      <c r="G55" s="173">
        <f t="shared" si="0"/>
        <v>0</v>
      </c>
      <c r="H55" s="173">
        <f t="shared" si="1"/>
        <v>0</v>
      </c>
    </row>
    <row r="56" spans="1:8" ht="37.5" x14ac:dyDescent="0.25">
      <c r="A56" s="61" t="s">
        <v>450</v>
      </c>
      <c r="B56" s="61" t="s">
        <v>451</v>
      </c>
      <c r="C56" s="62" t="s">
        <v>452</v>
      </c>
      <c r="D56" s="63">
        <v>0</v>
      </c>
      <c r="E56" s="63">
        <v>254647</v>
      </c>
      <c r="F56" s="63">
        <v>0</v>
      </c>
      <c r="G56" s="173"/>
      <c r="H56" s="173">
        <f t="shared" si="1"/>
        <v>0</v>
      </c>
    </row>
    <row r="57" spans="1:8" ht="37.5" x14ac:dyDescent="0.25">
      <c r="A57" s="61" t="s">
        <v>227</v>
      </c>
      <c r="B57" s="61" t="s">
        <v>228</v>
      </c>
      <c r="C57" s="62" t="s">
        <v>229</v>
      </c>
      <c r="D57" s="63">
        <v>3847000</v>
      </c>
      <c r="E57" s="63">
        <v>4087155.02</v>
      </c>
      <c r="F57" s="63">
        <v>327004.02</v>
      </c>
      <c r="G57" s="173">
        <f t="shared" ref="G57:G94" si="2">F57/D57*100</f>
        <v>8.5002344684169486</v>
      </c>
      <c r="H57" s="173">
        <f t="shared" si="1"/>
        <v>8.0007736041291633</v>
      </c>
    </row>
    <row r="58" spans="1:8" ht="18.75" x14ac:dyDescent="0.25">
      <c r="A58" s="57" t="s">
        <v>230</v>
      </c>
      <c r="B58" s="57"/>
      <c r="C58" s="34" t="s">
        <v>231</v>
      </c>
      <c r="D58" s="58">
        <v>328257894</v>
      </c>
      <c r="E58" s="58">
        <v>328257894</v>
      </c>
      <c r="F58" s="58">
        <v>45515198.149999999</v>
      </c>
      <c r="G58" s="172">
        <f t="shared" si="2"/>
        <v>13.865682739681501</v>
      </c>
      <c r="H58" s="172">
        <f t="shared" si="1"/>
        <v>13.865682739681501</v>
      </c>
    </row>
    <row r="59" spans="1:8" ht="37.5" x14ac:dyDescent="0.25">
      <c r="A59" s="61" t="s">
        <v>232</v>
      </c>
      <c r="B59" s="61" t="s">
        <v>233</v>
      </c>
      <c r="C59" s="62" t="s">
        <v>234</v>
      </c>
      <c r="D59" s="63">
        <v>300457894</v>
      </c>
      <c r="E59" s="63">
        <v>300457894</v>
      </c>
      <c r="F59" s="63">
        <v>36506375.469999999</v>
      </c>
      <c r="G59" s="173">
        <f t="shared" si="2"/>
        <v>12.150246739731191</v>
      </c>
      <c r="H59" s="173">
        <f t="shared" si="1"/>
        <v>12.150246739731191</v>
      </c>
    </row>
    <row r="60" spans="1:8" ht="37.5" x14ac:dyDescent="0.25">
      <c r="A60" s="61" t="s">
        <v>235</v>
      </c>
      <c r="B60" s="61" t="s">
        <v>236</v>
      </c>
      <c r="C60" s="62" t="s">
        <v>237</v>
      </c>
      <c r="D60" s="63">
        <v>7800000</v>
      </c>
      <c r="E60" s="63">
        <v>7800000</v>
      </c>
      <c r="F60" s="63">
        <v>0</v>
      </c>
      <c r="G60" s="173">
        <f t="shared" si="2"/>
        <v>0</v>
      </c>
      <c r="H60" s="173">
        <f t="shared" si="1"/>
        <v>0</v>
      </c>
    </row>
    <row r="61" spans="1:8" ht="18.75" x14ac:dyDescent="0.25">
      <c r="A61" s="61" t="s">
        <v>238</v>
      </c>
      <c r="B61" s="61" t="s">
        <v>239</v>
      </c>
      <c r="C61" s="62" t="s">
        <v>240</v>
      </c>
      <c r="D61" s="63">
        <v>20000000</v>
      </c>
      <c r="E61" s="63">
        <v>20000000</v>
      </c>
      <c r="F61" s="63">
        <v>9008822.6799999997</v>
      </c>
      <c r="G61" s="173">
        <f t="shared" si="2"/>
        <v>45.044113399999993</v>
      </c>
      <c r="H61" s="173">
        <f t="shared" si="1"/>
        <v>45.044113399999993</v>
      </c>
    </row>
    <row r="62" spans="1:8" ht="18.75" x14ac:dyDescent="0.25">
      <c r="A62" s="57" t="s">
        <v>241</v>
      </c>
      <c r="B62" s="57"/>
      <c r="C62" s="34" t="s">
        <v>242</v>
      </c>
      <c r="D62" s="58">
        <v>2593488346.1700001</v>
      </c>
      <c r="E62" s="58">
        <v>2593488346.1700001</v>
      </c>
      <c r="F62" s="58">
        <v>333370368.79000002</v>
      </c>
      <c r="G62" s="172">
        <f t="shared" si="2"/>
        <v>12.854130201985029</v>
      </c>
      <c r="H62" s="172">
        <f t="shared" si="1"/>
        <v>12.854130201985029</v>
      </c>
    </row>
    <row r="63" spans="1:8" ht="18.75" x14ac:dyDescent="0.25">
      <c r="A63" s="31" t="s">
        <v>453</v>
      </c>
      <c r="B63" s="31"/>
      <c r="C63" s="59" t="s">
        <v>454</v>
      </c>
      <c r="D63" s="60">
        <v>1000000</v>
      </c>
      <c r="E63" s="60">
        <v>1000000</v>
      </c>
      <c r="F63" s="60">
        <v>0</v>
      </c>
      <c r="G63" s="174">
        <f t="shared" si="2"/>
        <v>0</v>
      </c>
      <c r="H63" s="174">
        <f t="shared" si="1"/>
        <v>0</v>
      </c>
    </row>
    <row r="64" spans="1:8" ht="18.75" x14ac:dyDescent="0.25">
      <c r="A64" s="61" t="s">
        <v>455</v>
      </c>
      <c r="B64" s="61" t="s">
        <v>456</v>
      </c>
      <c r="C64" s="62" t="s">
        <v>457</v>
      </c>
      <c r="D64" s="63">
        <v>1000000</v>
      </c>
      <c r="E64" s="63">
        <v>1000000</v>
      </c>
      <c r="F64" s="63">
        <v>0</v>
      </c>
      <c r="G64" s="173">
        <f t="shared" si="2"/>
        <v>0</v>
      </c>
      <c r="H64" s="173">
        <f t="shared" si="1"/>
        <v>0</v>
      </c>
    </row>
    <row r="65" spans="1:8" ht="18.75" x14ac:dyDescent="0.25">
      <c r="A65" s="31" t="s">
        <v>243</v>
      </c>
      <c r="B65" s="31"/>
      <c r="C65" s="59" t="s">
        <v>244</v>
      </c>
      <c r="D65" s="60">
        <v>2365847300.6900001</v>
      </c>
      <c r="E65" s="60">
        <v>2365847300.6900001</v>
      </c>
      <c r="F65" s="60">
        <v>299582475.49000001</v>
      </c>
      <c r="G65" s="174">
        <f t="shared" si="2"/>
        <v>12.662798457137395</v>
      </c>
      <c r="H65" s="174">
        <f t="shared" si="1"/>
        <v>12.662798457137395</v>
      </c>
    </row>
    <row r="66" spans="1:8" ht="37.5" x14ac:dyDescent="0.25">
      <c r="A66" s="61" t="s">
        <v>245</v>
      </c>
      <c r="B66" s="61" t="s">
        <v>246</v>
      </c>
      <c r="C66" s="62" t="s">
        <v>247</v>
      </c>
      <c r="D66" s="63">
        <v>9248977</v>
      </c>
      <c r="E66" s="63">
        <v>9248977</v>
      </c>
      <c r="F66" s="63">
        <v>0</v>
      </c>
      <c r="G66" s="173">
        <f t="shared" si="2"/>
        <v>0</v>
      </c>
      <c r="H66" s="173">
        <f t="shared" si="1"/>
        <v>0</v>
      </c>
    </row>
    <row r="67" spans="1:8" ht="18.75" x14ac:dyDescent="0.25">
      <c r="A67" s="61" t="s">
        <v>248</v>
      </c>
      <c r="B67" s="61" t="s">
        <v>249</v>
      </c>
      <c r="C67" s="62" t="s">
        <v>250</v>
      </c>
      <c r="D67" s="63">
        <v>35639107.25</v>
      </c>
      <c r="E67" s="63">
        <v>35639107.25</v>
      </c>
      <c r="F67" s="63">
        <v>3361752.98</v>
      </c>
      <c r="G67" s="173">
        <f t="shared" si="2"/>
        <v>9.4327642845206228</v>
      </c>
      <c r="H67" s="173">
        <f t="shared" si="1"/>
        <v>9.4327642845206228</v>
      </c>
    </row>
    <row r="68" spans="1:8" ht="18.75" x14ac:dyDescent="0.25">
      <c r="A68" s="61" t="s">
        <v>251</v>
      </c>
      <c r="B68" s="61" t="s">
        <v>252</v>
      </c>
      <c r="C68" s="62" t="s">
        <v>253</v>
      </c>
      <c r="D68" s="63">
        <v>15617211</v>
      </c>
      <c r="E68" s="63">
        <v>15617211</v>
      </c>
      <c r="F68" s="63">
        <v>0</v>
      </c>
      <c r="G68" s="173">
        <f t="shared" si="2"/>
        <v>0</v>
      </c>
      <c r="H68" s="173">
        <f t="shared" si="1"/>
        <v>0</v>
      </c>
    </row>
    <row r="69" spans="1:8" ht="18.75" x14ac:dyDescent="0.25">
      <c r="A69" s="61" t="s">
        <v>254</v>
      </c>
      <c r="B69" s="61" t="s">
        <v>255</v>
      </c>
      <c r="C69" s="62" t="s">
        <v>256</v>
      </c>
      <c r="D69" s="63">
        <v>43735550.439999998</v>
      </c>
      <c r="E69" s="63">
        <v>43735550.439999998</v>
      </c>
      <c r="F69" s="63">
        <v>1609463.44</v>
      </c>
      <c r="G69" s="173">
        <f t="shared" si="2"/>
        <v>3.6799889879241223</v>
      </c>
      <c r="H69" s="173">
        <f t="shared" si="1"/>
        <v>3.6799889879241223</v>
      </c>
    </row>
    <row r="70" spans="1:8" ht="18.75" x14ac:dyDescent="0.25">
      <c r="A70" s="61" t="s">
        <v>257</v>
      </c>
      <c r="B70" s="61" t="s">
        <v>258</v>
      </c>
      <c r="C70" s="62" t="s">
        <v>259</v>
      </c>
      <c r="D70" s="63">
        <v>6500000</v>
      </c>
      <c r="E70" s="63">
        <v>6500000</v>
      </c>
      <c r="F70" s="63">
        <v>0</v>
      </c>
      <c r="G70" s="173">
        <f t="shared" si="2"/>
        <v>0</v>
      </c>
      <c r="H70" s="173">
        <f t="shared" si="1"/>
        <v>0</v>
      </c>
    </row>
    <row r="71" spans="1:8" ht="37.5" x14ac:dyDescent="0.25">
      <c r="A71" s="61" t="s">
        <v>458</v>
      </c>
      <c r="B71" s="61" t="s">
        <v>459</v>
      </c>
      <c r="C71" s="62" t="s">
        <v>460</v>
      </c>
      <c r="D71" s="63">
        <v>334021166</v>
      </c>
      <c r="E71" s="63">
        <v>334021166</v>
      </c>
      <c r="F71" s="63">
        <v>3892372.36</v>
      </c>
      <c r="G71" s="173">
        <f t="shared" si="2"/>
        <v>1.1653070991315562</v>
      </c>
      <c r="H71" s="173">
        <f t="shared" si="1"/>
        <v>1.1653070991315562</v>
      </c>
    </row>
    <row r="72" spans="1:8" ht="37.5" x14ac:dyDescent="0.25">
      <c r="A72" s="61" t="s">
        <v>461</v>
      </c>
      <c r="B72" s="61" t="s">
        <v>462</v>
      </c>
      <c r="C72" s="62" t="s">
        <v>463</v>
      </c>
      <c r="D72" s="63">
        <v>1921085289</v>
      </c>
      <c r="E72" s="63">
        <v>1921085289</v>
      </c>
      <c r="F72" s="63">
        <v>290718886.70999998</v>
      </c>
      <c r="G72" s="173">
        <f t="shared" si="2"/>
        <v>15.133054652733847</v>
      </c>
      <c r="H72" s="173">
        <f t="shared" si="1"/>
        <v>15.133054652733847</v>
      </c>
    </row>
    <row r="73" spans="1:8" ht="37.5" x14ac:dyDescent="0.25">
      <c r="A73" s="31" t="s">
        <v>260</v>
      </c>
      <c r="B73" s="31"/>
      <c r="C73" s="59" t="s">
        <v>261</v>
      </c>
      <c r="D73" s="60">
        <v>166265045.47999999</v>
      </c>
      <c r="E73" s="60">
        <v>166265045.47999999</v>
      </c>
      <c r="F73" s="60">
        <v>33787893.299999997</v>
      </c>
      <c r="G73" s="174">
        <f t="shared" si="2"/>
        <v>20.321705745459493</v>
      </c>
      <c r="H73" s="174">
        <f t="shared" ref="H73:H110" si="3">F73/E73*100</f>
        <v>20.321705745459493</v>
      </c>
    </row>
    <row r="74" spans="1:8" ht="56.25" x14ac:dyDescent="0.25">
      <c r="A74" s="61" t="s">
        <v>262</v>
      </c>
      <c r="B74" s="61" t="s">
        <v>263</v>
      </c>
      <c r="C74" s="62" t="s">
        <v>264</v>
      </c>
      <c r="D74" s="63">
        <v>72462534</v>
      </c>
      <c r="E74" s="63">
        <v>72462534</v>
      </c>
      <c r="F74" s="63">
        <v>0</v>
      </c>
      <c r="G74" s="173">
        <f t="shared" si="2"/>
        <v>0</v>
      </c>
      <c r="H74" s="173">
        <f t="shared" si="3"/>
        <v>0</v>
      </c>
    </row>
    <row r="75" spans="1:8" ht="56.25" x14ac:dyDescent="0.25">
      <c r="A75" s="61" t="s">
        <v>464</v>
      </c>
      <c r="B75" s="61" t="s">
        <v>465</v>
      </c>
      <c r="C75" s="62" t="s">
        <v>466</v>
      </c>
      <c r="D75" s="63">
        <v>93802511.480000004</v>
      </c>
      <c r="E75" s="63">
        <v>93802511.480000004</v>
      </c>
      <c r="F75" s="63">
        <v>33787893.299999997</v>
      </c>
      <c r="G75" s="173">
        <f t="shared" si="2"/>
        <v>36.020243772688367</v>
      </c>
      <c r="H75" s="173">
        <f t="shared" si="3"/>
        <v>36.020243772688367</v>
      </c>
    </row>
    <row r="76" spans="1:8" ht="37.5" x14ac:dyDescent="0.25">
      <c r="A76" s="31" t="s">
        <v>265</v>
      </c>
      <c r="B76" s="31"/>
      <c r="C76" s="59" t="s">
        <v>266</v>
      </c>
      <c r="D76" s="60">
        <v>60376000</v>
      </c>
      <c r="E76" s="60">
        <v>60376000</v>
      </c>
      <c r="F76" s="60">
        <v>0</v>
      </c>
      <c r="G76" s="174">
        <f t="shared" si="2"/>
        <v>0</v>
      </c>
      <c r="H76" s="174">
        <f t="shared" si="3"/>
        <v>0</v>
      </c>
    </row>
    <row r="77" spans="1:8" ht="18.75" x14ac:dyDescent="0.25">
      <c r="A77" s="61" t="s">
        <v>267</v>
      </c>
      <c r="B77" s="61" t="s">
        <v>268</v>
      </c>
      <c r="C77" s="62" t="s">
        <v>269</v>
      </c>
      <c r="D77" s="63">
        <v>60376000</v>
      </c>
      <c r="E77" s="63">
        <v>60376000</v>
      </c>
      <c r="F77" s="63">
        <v>0</v>
      </c>
      <c r="G77" s="173">
        <f t="shared" si="2"/>
        <v>0</v>
      </c>
      <c r="H77" s="173">
        <f t="shared" si="3"/>
        <v>0</v>
      </c>
    </row>
    <row r="78" spans="1:8" ht="18.75" x14ac:dyDescent="0.25">
      <c r="A78" s="57" t="s">
        <v>270</v>
      </c>
      <c r="B78" s="57"/>
      <c r="C78" s="34" t="s">
        <v>271</v>
      </c>
      <c r="D78" s="58">
        <v>310443585.00999999</v>
      </c>
      <c r="E78" s="58">
        <v>310443585.00999999</v>
      </c>
      <c r="F78" s="58">
        <v>64055003.789999999</v>
      </c>
      <c r="G78" s="172">
        <f t="shared" si="2"/>
        <v>20.633379745288234</v>
      </c>
      <c r="H78" s="172">
        <f t="shared" si="3"/>
        <v>20.633379745288234</v>
      </c>
    </row>
    <row r="79" spans="1:8" ht="37.5" x14ac:dyDescent="0.25">
      <c r="A79" s="31" t="s">
        <v>272</v>
      </c>
      <c r="B79" s="31"/>
      <c r="C79" s="59" t="s">
        <v>273</v>
      </c>
      <c r="D79" s="60">
        <v>200243049.56999999</v>
      </c>
      <c r="E79" s="60">
        <v>200243049.56999999</v>
      </c>
      <c r="F79" s="60">
        <v>29268983.149999999</v>
      </c>
      <c r="G79" s="174">
        <f t="shared" si="2"/>
        <v>14.61672862696205</v>
      </c>
      <c r="H79" s="174">
        <f t="shared" si="3"/>
        <v>14.61672862696205</v>
      </c>
    </row>
    <row r="80" spans="1:8" ht="37.5" x14ac:dyDescent="0.25">
      <c r="A80" s="61" t="s">
        <v>274</v>
      </c>
      <c r="B80" s="61" t="s">
        <v>275</v>
      </c>
      <c r="C80" s="62" t="s">
        <v>276</v>
      </c>
      <c r="D80" s="63">
        <v>171709119.56999999</v>
      </c>
      <c r="E80" s="63">
        <v>171709119.56999999</v>
      </c>
      <c r="F80" s="63">
        <v>29263247.149999999</v>
      </c>
      <c r="G80" s="173">
        <f t="shared" si="2"/>
        <v>17.042337194018611</v>
      </c>
      <c r="H80" s="173">
        <f t="shared" si="3"/>
        <v>17.042337194018611</v>
      </c>
    </row>
    <row r="81" spans="1:8" ht="37.5" x14ac:dyDescent="0.25">
      <c r="A81" s="61" t="s">
        <v>274</v>
      </c>
      <c r="B81" s="61" t="s">
        <v>277</v>
      </c>
      <c r="C81" s="62" t="s">
        <v>276</v>
      </c>
      <c r="D81" s="63">
        <v>28420430</v>
      </c>
      <c r="E81" s="63">
        <v>28420430</v>
      </c>
      <c r="F81" s="63">
        <v>0</v>
      </c>
      <c r="G81" s="173">
        <f t="shared" si="2"/>
        <v>0</v>
      </c>
      <c r="H81" s="173">
        <f t="shared" si="3"/>
        <v>0</v>
      </c>
    </row>
    <row r="82" spans="1:8" ht="18.75" x14ac:dyDescent="0.25">
      <c r="A82" s="61" t="s">
        <v>467</v>
      </c>
      <c r="B82" s="61" t="s">
        <v>468</v>
      </c>
      <c r="C82" s="62" t="s">
        <v>469</v>
      </c>
      <c r="D82" s="63">
        <v>113500</v>
      </c>
      <c r="E82" s="63">
        <v>113500</v>
      </c>
      <c r="F82" s="63">
        <v>5736</v>
      </c>
      <c r="G82" s="173">
        <f t="shared" si="2"/>
        <v>5.0537444933920703</v>
      </c>
      <c r="H82" s="173">
        <f t="shared" si="3"/>
        <v>5.0537444933920703</v>
      </c>
    </row>
    <row r="83" spans="1:8" ht="18.75" x14ac:dyDescent="0.25">
      <c r="A83" s="31" t="s">
        <v>278</v>
      </c>
      <c r="B83" s="31"/>
      <c r="C83" s="59" t="s">
        <v>279</v>
      </c>
      <c r="D83" s="60">
        <v>73222310.439999998</v>
      </c>
      <c r="E83" s="60">
        <v>73222310.439999998</v>
      </c>
      <c r="F83" s="60">
        <v>32589740.640000001</v>
      </c>
      <c r="G83" s="174">
        <f t="shared" si="2"/>
        <v>44.507938146399745</v>
      </c>
      <c r="H83" s="174">
        <f t="shared" si="3"/>
        <v>44.507938146399745</v>
      </c>
    </row>
    <row r="84" spans="1:8" ht="18.75" x14ac:dyDescent="0.25">
      <c r="A84" s="61" t="s">
        <v>280</v>
      </c>
      <c r="B84" s="61" t="s">
        <v>281</v>
      </c>
      <c r="C84" s="62" t="s">
        <v>282</v>
      </c>
      <c r="D84" s="63">
        <v>9145601.4399999995</v>
      </c>
      <c r="E84" s="63">
        <v>9145601.4399999995</v>
      </c>
      <c r="F84" s="63">
        <v>989280</v>
      </c>
      <c r="G84" s="173">
        <f t="shared" si="2"/>
        <v>10.817003195363387</v>
      </c>
      <c r="H84" s="173">
        <f t="shared" si="3"/>
        <v>10.817003195363387</v>
      </c>
    </row>
    <row r="85" spans="1:8" ht="18.75" x14ac:dyDescent="0.25">
      <c r="A85" s="61" t="s">
        <v>283</v>
      </c>
      <c r="B85" s="61" t="s">
        <v>284</v>
      </c>
      <c r="C85" s="62" t="s">
        <v>285</v>
      </c>
      <c r="D85" s="63">
        <v>64076709</v>
      </c>
      <c r="E85" s="63">
        <v>64076709</v>
      </c>
      <c r="F85" s="63">
        <v>31600460.640000001</v>
      </c>
      <c r="G85" s="173">
        <f t="shared" si="2"/>
        <v>49.316609940126611</v>
      </c>
      <c r="H85" s="173">
        <f t="shared" si="3"/>
        <v>49.316609940126611</v>
      </c>
    </row>
    <row r="86" spans="1:8" ht="18.75" x14ac:dyDescent="0.25">
      <c r="A86" s="31" t="s">
        <v>286</v>
      </c>
      <c r="B86" s="31"/>
      <c r="C86" s="59" t="s">
        <v>287</v>
      </c>
      <c r="D86" s="60">
        <v>36978225</v>
      </c>
      <c r="E86" s="60">
        <v>36978225</v>
      </c>
      <c r="F86" s="60">
        <v>2196280</v>
      </c>
      <c r="G86" s="174">
        <f t="shared" si="2"/>
        <v>5.9393873015808625</v>
      </c>
      <c r="H86" s="174">
        <f t="shared" si="3"/>
        <v>5.9393873015808625</v>
      </c>
    </row>
    <row r="87" spans="1:8" ht="37.5" x14ac:dyDescent="0.25">
      <c r="A87" s="61" t="s">
        <v>288</v>
      </c>
      <c r="B87" s="61" t="s">
        <v>289</v>
      </c>
      <c r="C87" s="62" t="s">
        <v>290</v>
      </c>
      <c r="D87" s="63">
        <v>4178225</v>
      </c>
      <c r="E87" s="63">
        <v>4178225</v>
      </c>
      <c r="F87" s="63">
        <v>0</v>
      </c>
      <c r="G87" s="173">
        <f t="shared" si="2"/>
        <v>0</v>
      </c>
      <c r="H87" s="173">
        <f t="shared" si="3"/>
        <v>0</v>
      </c>
    </row>
    <row r="88" spans="1:8" ht="18.75" x14ac:dyDescent="0.25">
      <c r="A88" s="61" t="s">
        <v>470</v>
      </c>
      <c r="B88" s="61" t="s">
        <v>471</v>
      </c>
      <c r="C88" s="62" t="s">
        <v>472</v>
      </c>
      <c r="D88" s="63">
        <v>32800000</v>
      </c>
      <c r="E88" s="63">
        <v>32800000</v>
      </c>
      <c r="F88" s="63">
        <v>2196280</v>
      </c>
      <c r="G88" s="173">
        <f t="shared" si="2"/>
        <v>6.6959756097560978</v>
      </c>
      <c r="H88" s="173">
        <f t="shared" si="3"/>
        <v>6.6959756097560978</v>
      </c>
    </row>
    <row r="89" spans="1:8" ht="37.5" x14ac:dyDescent="0.25">
      <c r="A89" s="57" t="s">
        <v>291</v>
      </c>
      <c r="B89" s="57"/>
      <c r="C89" s="34" t="s">
        <v>292</v>
      </c>
      <c r="D89" s="58">
        <v>3777895387.6999998</v>
      </c>
      <c r="E89" s="58">
        <v>3908934126.2800002</v>
      </c>
      <c r="F89" s="58">
        <v>628520577.78999996</v>
      </c>
      <c r="G89" s="172">
        <f t="shared" si="2"/>
        <v>16.636791474859926</v>
      </c>
      <c r="H89" s="172">
        <f t="shared" si="3"/>
        <v>16.079078272627264</v>
      </c>
    </row>
    <row r="90" spans="1:8" ht="56.25" x14ac:dyDescent="0.25">
      <c r="A90" s="61" t="s">
        <v>473</v>
      </c>
      <c r="B90" s="61" t="s">
        <v>474</v>
      </c>
      <c r="C90" s="62" t="s">
        <v>475</v>
      </c>
      <c r="D90" s="63">
        <v>6200000</v>
      </c>
      <c r="E90" s="63">
        <v>0</v>
      </c>
      <c r="F90" s="63">
        <v>0</v>
      </c>
      <c r="G90" s="173">
        <f t="shared" si="2"/>
        <v>0</v>
      </c>
      <c r="H90" s="173"/>
    </row>
    <row r="91" spans="1:8" ht="56.25" x14ac:dyDescent="0.25">
      <c r="A91" s="61" t="s">
        <v>473</v>
      </c>
      <c r="B91" s="61" t="s">
        <v>476</v>
      </c>
      <c r="C91" s="62" t="s">
        <v>475</v>
      </c>
      <c r="D91" s="63">
        <v>31864321.300000001</v>
      </c>
      <c r="E91" s="63">
        <v>0</v>
      </c>
      <c r="F91" s="63">
        <v>31864321.300000001</v>
      </c>
      <c r="G91" s="173">
        <f t="shared" si="2"/>
        <v>100</v>
      </c>
      <c r="H91" s="173"/>
    </row>
    <row r="92" spans="1:8" ht="37.5" x14ac:dyDescent="0.25">
      <c r="A92" s="57" t="s">
        <v>293</v>
      </c>
      <c r="B92" s="57"/>
      <c r="C92" s="34" t="s">
        <v>294</v>
      </c>
      <c r="D92" s="58">
        <v>3815959709</v>
      </c>
      <c r="E92" s="58">
        <v>3908934126.2800002</v>
      </c>
      <c r="F92" s="58">
        <v>660384899.09000003</v>
      </c>
      <c r="G92" s="172">
        <f t="shared" si="2"/>
        <v>17.305866661340055</v>
      </c>
      <c r="H92" s="172">
        <f t="shared" si="3"/>
        <v>16.894244767395605</v>
      </c>
    </row>
    <row r="93" spans="1:8" ht="32.25" customHeight="1" x14ac:dyDescent="0.25">
      <c r="A93" s="61" t="s">
        <v>477</v>
      </c>
      <c r="B93" s="61" t="s">
        <v>478</v>
      </c>
      <c r="C93" s="62" t="s">
        <v>146</v>
      </c>
      <c r="D93" s="63">
        <v>74748707</v>
      </c>
      <c r="E93" s="63">
        <v>0</v>
      </c>
      <c r="F93" s="63">
        <v>24101882</v>
      </c>
      <c r="G93" s="173">
        <f t="shared" si="2"/>
        <v>32.243878144942364</v>
      </c>
      <c r="H93" s="173"/>
    </row>
    <row r="94" spans="1:8" ht="29.25" customHeight="1" x14ac:dyDescent="0.25">
      <c r="A94" s="57" t="s">
        <v>295</v>
      </c>
      <c r="B94" s="57"/>
      <c r="C94" s="34" t="s">
        <v>72</v>
      </c>
      <c r="D94" s="58">
        <v>3890708416</v>
      </c>
      <c r="E94" s="58">
        <v>3908934126.2800002</v>
      </c>
      <c r="F94" s="58">
        <v>684486781.09000003</v>
      </c>
      <c r="G94" s="172">
        <f t="shared" si="2"/>
        <v>17.592857338656962</v>
      </c>
      <c r="H94" s="172">
        <f t="shared" si="3"/>
        <v>17.510829268985479</v>
      </c>
    </row>
  </sheetData>
  <mergeCells count="7">
    <mergeCell ref="A2:H2"/>
    <mergeCell ref="A5:B5"/>
    <mergeCell ref="C5:C6"/>
    <mergeCell ref="D5:D6"/>
    <mergeCell ref="E5:E6"/>
    <mergeCell ref="F5:F6"/>
    <mergeCell ref="G5:H5"/>
  </mergeCells>
  <pageMargins left="0.70866141732283472" right="0.19685039370078741" top="0.39370078740157483" bottom="0.39370078740157483" header="0.31496062992125984" footer="0.31496062992125984"/>
  <pageSetup paperSize="9" scale="45" fitToHeight="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1:P22"/>
  <sheetViews>
    <sheetView view="pageBreakPreview" zoomScale="69" zoomScaleNormal="100" zoomScaleSheetLayoutView="69" workbookViewId="0">
      <pane xSplit="1" ySplit="14" topLeftCell="B15" activePane="bottomRight" state="frozen"/>
      <selection pane="topRight" activeCell="B1" sqref="B1"/>
      <selection pane="bottomLeft" activeCell="A15" sqref="A15"/>
      <selection pane="bottomRight" activeCell="N25" sqref="N25"/>
    </sheetView>
  </sheetViews>
  <sheetFormatPr defaultRowHeight="12.75" x14ac:dyDescent="0.2"/>
  <cols>
    <col min="1" max="1" width="43.28515625" style="101" customWidth="1"/>
    <col min="2" max="2" width="19.28515625" style="101" customWidth="1"/>
    <col min="3" max="3" width="10.42578125" style="101" hidden="1" customWidth="1"/>
    <col min="4" max="4" width="19.28515625" style="101" customWidth="1"/>
    <col min="5" max="5" width="17.140625" style="101" customWidth="1"/>
    <col min="6" max="6" width="1.7109375" style="101" hidden="1" customWidth="1"/>
    <col min="7" max="7" width="18" style="101" customWidth="1"/>
    <col min="8" max="8" width="15.7109375" style="101" customWidth="1"/>
    <col min="9" max="9" width="14.5703125" style="101" hidden="1" customWidth="1"/>
    <col min="10" max="10" width="16.85546875" style="101" customWidth="1"/>
    <col min="11" max="11" width="15.28515625" style="101" customWidth="1"/>
    <col min="12" max="256" width="9.140625" style="101"/>
    <col min="257" max="257" width="43.28515625" style="101" customWidth="1"/>
    <col min="258" max="258" width="19.28515625" style="101" customWidth="1"/>
    <col min="259" max="259" width="0" style="101" hidden="1" customWidth="1"/>
    <col min="260" max="260" width="19.28515625" style="101" customWidth="1"/>
    <col min="261" max="261" width="17.140625" style="101" customWidth="1"/>
    <col min="262" max="262" width="0" style="101" hidden="1" customWidth="1"/>
    <col min="263" max="263" width="18" style="101" customWidth="1"/>
    <col min="264" max="264" width="15.7109375" style="101" customWidth="1"/>
    <col min="265" max="265" width="0" style="101" hidden="1" customWidth="1"/>
    <col min="266" max="266" width="16.85546875" style="101" customWidth="1"/>
    <col min="267" max="267" width="15.28515625" style="101" customWidth="1"/>
    <col min="268" max="512" width="9.140625" style="101"/>
    <col min="513" max="513" width="43.28515625" style="101" customWidth="1"/>
    <col min="514" max="514" width="19.28515625" style="101" customWidth="1"/>
    <col min="515" max="515" width="0" style="101" hidden="1" customWidth="1"/>
    <col min="516" max="516" width="19.28515625" style="101" customWidth="1"/>
    <col min="517" max="517" width="17.140625" style="101" customWidth="1"/>
    <col min="518" max="518" width="0" style="101" hidden="1" customWidth="1"/>
    <col min="519" max="519" width="18" style="101" customWidth="1"/>
    <col min="520" max="520" width="15.7109375" style="101" customWidth="1"/>
    <col min="521" max="521" width="0" style="101" hidden="1" customWidth="1"/>
    <col min="522" max="522" width="16.85546875" style="101" customWidth="1"/>
    <col min="523" max="523" width="15.28515625" style="101" customWidth="1"/>
    <col min="524" max="768" width="9.140625" style="101"/>
    <col min="769" max="769" width="43.28515625" style="101" customWidth="1"/>
    <col min="770" max="770" width="19.28515625" style="101" customWidth="1"/>
    <col min="771" max="771" width="0" style="101" hidden="1" customWidth="1"/>
    <col min="772" max="772" width="19.28515625" style="101" customWidth="1"/>
    <col min="773" max="773" width="17.140625" style="101" customWidth="1"/>
    <col min="774" max="774" width="0" style="101" hidden="1" customWidth="1"/>
    <col min="775" max="775" width="18" style="101" customWidth="1"/>
    <col min="776" max="776" width="15.7109375" style="101" customWidth="1"/>
    <col min="777" max="777" width="0" style="101" hidden="1" customWidth="1"/>
    <col min="778" max="778" width="16.85546875" style="101" customWidth="1"/>
    <col min="779" max="779" width="15.28515625" style="101" customWidth="1"/>
    <col min="780" max="1024" width="9.140625" style="101"/>
    <col min="1025" max="1025" width="43.28515625" style="101" customWidth="1"/>
    <col min="1026" max="1026" width="19.28515625" style="101" customWidth="1"/>
    <col min="1027" max="1027" width="0" style="101" hidden="1" customWidth="1"/>
    <col min="1028" max="1028" width="19.28515625" style="101" customWidth="1"/>
    <col min="1029" max="1029" width="17.140625" style="101" customWidth="1"/>
    <col min="1030" max="1030" width="0" style="101" hidden="1" customWidth="1"/>
    <col min="1031" max="1031" width="18" style="101" customWidth="1"/>
    <col min="1032" max="1032" width="15.7109375" style="101" customWidth="1"/>
    <col min="1033" max="1033" width="0" style="101" hidden="1" customWidth="1"/>
    <col min="1034" max="1034" width="16.85546875" style="101" customWidth="1"/>
    <col min="1035" max="1035" width="15.28515625" style="101" customWidth="1"/>
    <col min="1036" max="1280" width="9.140625" style="101"/>
    <col min="1281" max="1281" width="43.28515625" style="101" customWidth="1"/>
    <col min="1282" max="1282" width="19.28515625" style="101" customWidth="1"/>
    <col min="1283" max="1283" width="0" style="101" hidden="1" customWidth="1"/>
    <col min="1284" max="1284" width="19.28515625" style="101" customWidth="1"/>
    <col min="1285" max="1285" width="17.140625" style="101" customWidth="1"/>
    <col min="1286" max="1286" width="0" style="101" hidden="1" customWidth="1"/>
    <col min="1287" max="1287" width="18" style="101" customWidth="1"/>
    <col min="1288" max="1288" width="15.7109375" style="101" customWidth="1"/>
    <col min="1289" max="1289" width="0" style="101" hidden="1" customWidth="1"/>
    <col min="1290" max="1290" width="16.85546875" style="101" customWidth="1"/>
    <col min="1291" max="1291" width="15.28515625" style="101" customWidth="1"/>
    <col min="1292" max="1536" width="9.140625" style="101"/>
    <col min="1537" max="1537" width="43.28515625" style="101" customWidth="1"/>
    <col min="1538" max="1538" width="19.28515625" style="101" customWidth="1"/>
    <col min="1539" max="1539" width="0" style="101" hidden="1" customWidth="1"/>
    <col min="1540" max="1540" width="19.28515625" style="101" customWidth="1"/>
    <col min="1541" max="1541" width="17.140625" style="101" customWidth="1"/>
    <col min="1542" max="1542" width="0" style="101" hidden="1" customWidth="1"/>
    <col min="1543" max="1543" width="18" style="101" customWidth="1"/>
    <col min="1544" max="1544" width="15.7109375" style="101" customWidth="1"/>
    <col min="1545" max="1545" width="0" style="101" hidden="1" customWidth="1"/>
    <col min="1546" max="1546" width="16.85546875" style="101" customWidth="1"/>
    <col min="1547" max="1547" width="15.28515625" style="101" customWidth="1"/>
    <col min="1548" max="1792" width="9.140625" style="101"/>
    <col min="1793" max="1793" width="43.28515625" style="101" customWidth="1"/>
    <col min="1794" max="1794" width="19.28515625" style="101" customWidth="1"/>
    <col min="1795" max="1795" width="0" style="101" hidden="1" customWidth="1"/>
    <col min="1796" max="1796" width="19.28515625" style="101" customWidth="1"/>
    <col min="1797" max="1797" width="17.140625" style="101" customWidth="1"/>
    <col min="1798" max="1798" width="0" style="101" hidden="1" customWidth="1"/>
    <col min="1799" max="1799" width="18" style="101" customWidth="1"/>
    <col min="1800" max="1800" width="15.7109375" style="101" customWidth="1"/>
    <col min="1801" max="1801" width="0" style="101" hidden="1" customWidth="1"/>
    <col min="1802" max="1802" width="16.85546875" style="101" customWidth="1"/>
    <col min="1803" max="1803" width="15.28515625" style="101" customWidth="1"/>
    <col min="1804" max="2048" width="9.140625" style="101"/>
    <col min="2049" max="2049" width="43.28515625" style="101" customWidth="1"/>
    <col min="2050" max="2050" width="19.28515625" style="101" customWidth="1"/>
    <col min="2051" max="2051" width="0" style="101" hidden="1" customWidth="1"/>
    <col min="2052" max="2052" width="19.28515625" style="101" customWidth="1"/>
    <col min="2053" max="2053" width="17.140625" style="101" customWidth="1"/>
    <col min="2054" max="2054" width="0" style="101" hidden="1" customWidth="1"/>
    <col min="2055" max="2055" width="18" style="101" customWidth="1"/>
    <col min="2056" max="2056" width="15.7109375" style="101" customWidth="1"/>
    <col min="2057" max="2057" width="0" style="101" hidden="1" customWidth="1"/>
    <col min="2058" max="2058" width="16.85546875" style="101" customWidth="1"/>
    <col min="2059" max="2059" width="15.28515625" style="101" customWidth="1"/>
    <col min="2060" max="2304" width="9.140625" style="101"/>
    <col min="2305" max="2305" width="43.28515625" style="101" customWidth="1"/>
    <col min="2306" max="2306" width="19.28515625" style="101" customWidth="1"/>
    <col min="2307" max="2307" width="0" style="101" hidden="1" customWidth="1"/>
    <col min="2308" max="2308" width="19.28515625" style="101" customWidth="1"/>
    <col min="2309" max="2309" width="17.140625" style="101" customWidth="1"/>
    <col min="2310" max="2310" width="0" style="101" hidden="1" customWidth="1"/>
    <col min="2311" max="2311" width="18" style="101" customWidth="1"/>
    <col min="2312" max="2312" width="15.7109375" style="101" customWidth="1"/>
    <col min="2313" max="2313" width="0" style="101" hidden="1" customWidth="1"/>
    <col min="2314" max="2314" width="16.85546875" style="101" customWidth="1"/>
    <col min="2315" max="2315" width="15.28515625" style="101" customWidth="1"/>
    <col min="2316" max="2560" width="9.140625" style="101"/>
    <col min="2561" max="2561" width="43.28515625" style="101" customWidth="1"/>
    <col min="2562" max="2562" width="19.28515625" style="101" customWidth="1"/>
    <col min="2563" max="2563" width="0" style="101" hidden="1" customWidth="1"/>
    <col min="2564" max="2564" width="19.28515625" style="101" customWidth="1"/>
    <col min="2565" max="2565" width="17.140625" style="101" customWidth="1"/>
    <col min="2566" max="2566" width="0" style="101" hidden="1" customWidth="1"/>
    <col min="2567" max="2567" width="18" style="101" customWidth="1"/>
    <col min="2568" max="2568" width="15.7109375" style="101" customWidth="1"/>
    <col min="2569" max="2569" width="0" style="101" hidden="1" customWidth="1"/>
    <col min="2570" max="2570" width="16.85546875" style="101" customWidth="1"/>
    <col min="2571" max="2571" width="15.28515625" style="101" customWidth="1"/>
    <col min="2572" max="2816" width="9.140625" style="101"/>
    <col min="2817" max="2817" width="43.28515625" style="101" customWidth="1"/>
    <col min="2818" max="2818" width="19.28515625" style="101" customWidth="1"/>
    <col min="2819" max="2819" width="0" style="101" hidden="1" customWidth="1"/>
    <col min="2820" max="2820" width="19.28515625" style="101" customWidth="1"/>
    <col min="2821" max="2821" width="17.140625" style="101" customWidth="1"/>
    <col min="2822" max="2822" width="0" style="101" hidden="1" customWidth="1"/>
    <col min="2823" max="2823" width="18" style="101" customWidth="1"/>
    <col min="2824" max="2824" width="15.7109375" style="101" customWidth="1"/>
    <col min="2825" max="2825" width="0" style="101" hidden="1" customWidth="1"/>
    <col min="2826" max="2826" width="16.85546875" style="101" customWidth="1"/>
    <col min="2827" max="2827" width="15.28515625" style="101" customWidth="1"/>
    <col min="2828" max="3072" width="9.140625" style="101"/>
    <col min="3073" max="3073" width="43.28515625" style="101" customWidth="1"/>
    <col min="3074" max="3074" width="19.28515625" style="101" customWidth="1"/>
    <col min="3075" max="3075" width="0" style="101" hidden="1" customWidth="1"/>
    <col min="3076" max="3076" width="19.28515625" style="101" customWidth="1"/>
    <col min="3077" max="3077" width="17.140625" style="101" customWidth="1"/>
    <col min="3078" max="3078" width="0" style="101" hidden="1" customWidth="1"/>
    <col min="3079" max="3079" width="18" style="101" customWidth="1"/>
    <col min="3080" max="3080" width="15.7109375" style="101" customWidth="1"/>
    <col min="3081" max="3081" width="0" style="101" hidden="1" customWidth="1"/>
    <col min="3082" max="3082" width="16.85546875" style="101" customWidth="1"/>
    <col min="3083" max="3083" width="15.28515625" style="101" customWidth="1"/>
    <col min="3084" max="3328" width="9.140625" style="101"/>
    <col min="3329" max="3329" width="43.28515625" style="101" customWidth="1"/>
    <col min="3330" max="3330" width="19.28515625" style="101" customWidth="1"/>
    <col min="3331" max="3331" width="0" style="101" hidden="1" customWidth="1"/>
    <col min="3332" max="3332" width="19.28515625" style="101" customWidth="1"/>
    <col min="3333" max="3333" width="17.140625" style="101" customWidth="1"/>
    <col min="3334" max="3334" width="0" style="101" hidden="1" customWidth="1"/>
    <col min="3335" max="3335" width="18" style="101" customWidth="1"/>
    <col min="3336" max="3336" width="15.7109375" style="101" customWidth="1"/>
    <col min="3337" max="3337" width="0" style="101" hidden="1" customWidth="1"/>
    <col min="3338" max="3338" width="16.85546875" style="101" customWidth="1"/>
    <col min="3339" max="3339" width="15.28515625" style="101" customWidth="1"/>
    <col min="3340" max="3584" width="9.140625" style="101"/>
    <col min="3585" max="3585" width="43.28515625" style="101" customWidth="1"/>
    <col min="3586" max="3586" width="19.28515625" style="101" customWidth="1"/>
    <col min="3587" max="3587" width="0" style="101" hidden="1" customWidth="1"/>
    <col min="3588" max="3588" width="19.28515625" style="101" customWidth="1"/>
    <col min="3589" max="3589" width="17.140625" style="101" customWidth="1"/>
    <col min="3590" max="3590" width="0" style="101" hidden="1" customWidth="1"/>
    <col min="3591" max="3591" width="18" style="101" customWidth="1"/>
    <col min="3592" max="3592" width="15.7109375" style="101" customWidth="1"/>
    <col min="3593" max="3593" width="0" style="101" hidden="1" customWidth="1"/>
    <col min="3594" max="3594" width="16.85546875" style="101" customWidth="1"/>
    <col min="3595" max="3595" width="15.28515625" style="101" customWidth="1"/>
    <col min="3596" max="3840" width="9.140625" style="101"/>
    <col min="3841" max="3841" width="43.28515625" style="101" customWidth="1"/>
    <col min="3842" max="3842" width="19.28515625" style="101" customWidth="1"/>
    <col min="3843" max="3843" width="0" style="101" hidden="1" customWidth="1"/>
    <col min="3844" max="3844" width="19.28515625" style="101" customWidth="1"/>
    <col min="3845" max="3845" width="17.140625" style="101" customWidth="1"/>
    <col min="3846" max="3846" width="0" style="101" hidden="1" customWidth="1"/>
    <col min="3847" max="3847" width="18" style="101" customWidth="1"/>
    <col min="3848" max="3848" width="15.7109375" style="101" customWidth="1"/>
    <col min="3849" max="3849" width="0" style="101" hidden="1" customWidth="1"/>
    <col min="3850" max="3850" width="16.85546875" style="101" customWidth="1"/>
    <col min="3851" max="3851" width="15.28515625" style="101" customWidth="1"/>
    <col min="3852" max="4096" width="9.140625" style="101"/>
    <col min="4097" max="4097" width="43.28515625" style="101" customWidth="1"/>
    <col min="4098" max="4098" width="19.28515625" style="101" customWidth="1"/>
    <col min="4099" max="4099" width="0" style="101" hidden="1" customWidth="1"/>
    <col min="4100" max="4100" width="19.28515625" style="101" customWidth="1"/>
    <col min="4101" max="4101" width="17.140625" style="101" customWidth="1"/>
    <col min="4102" max="4102" width="0" style="101" hidden="1" customWidth="1"/>
    <col min="4103" max="4103" width="18" style="101" customWidth="1"/>
    <col min="4104" max="4104" width="15.7109375" style="101" customWidth="1"/>
    <col min="4105" max="4105" width="0" style="101" hidden="1" customWidth="1"/>
    <col min="4106" max="4106" width="16.85546875" style="101" customWidth="1"/>
    <col min="4107" max="4107" width="15.28515625" style="101" customWidth="1"/>
    <col min="4108" max="4352" width="9.140625" style="101"/>
    <col min="4353" max="4353" width="43.28515625" style="101" customWidth="1"/>
    <col min="4354" max="4354" width="19.28515625" style="101" customWidth="1"/>
    <col min="4355" max="4355" width="0" style="101" hidden="1" customWidth="1"/>
    <col min="4356" max="4356" width="19.28515625" style="101" customWidth="1"/>
    <col min="4357" max="4357" width="17.140625" style="101" customWidth="1"/>
    <col min="4358" max="4358" width="0" style="101" hidden="1" customWidth="1"/>
    <col min="4359" max="4359" width="18" style="101" customWidth="1"/>
    <col min="4360" max="4360" width="15.7109375" style="101" customWidth="1"/>
    <col min="4361" max="4361" width="0" style="101" hidden="1" customWidth="1"/>
    <col min="4362" max="4362" width="16.85546875" style="101" customWidth="1"/>
    <col min="4363" max="4363" width="15.28515625" style="101" customWidth="1"/>
    <col min="4364" max="4608" width="9.140625" style="101"/>
    <col min="4609" max="4609" width="43.28515625" style="101" customWidth="1"/>
    <col min="4610" max="4610" width="19.28515625" style="101" customWidth="1"/>
    <col min="4611" max="4611" width="0" style="101" hidden="1" customWidth="1"/>
    <col min="4612" max="4612" width="19.28515625" style="101" customWidth="1"/>
    <col min="4613" max="4613" width="17.140625" style="101" customWidth="1"/>
    <col min="4614" max="4614" width="0" style="101" hidden="1" customWidth="1"/>
    <col min="4615" max="4615" width="18" style="101" customWidth="1"/>
    <col min="4616" max="4616" width="15.7109375" style="101" customWidth="1"/>
    <col min="4617" max="4617" width="0" style="101" hidden="1" customWidth="1"/>
    <col min="4618" max="4618" width="16.85546875" style="101" customWidth="1"/>
    <col min="4619" max="4619" width="15.28515625" style="101" customWidth="1"/>
    <col min="4620" max="4864" width="9.140625" style="101"/>
    <col min="4865" max="4865" width="43.28515625" style="101" customWidth="1"/>
    <col min="4866" max="4866" width="19.28515625" style="101" customWidth="1"/>
    <col min="4867" max="4867" width="0" style="101" hidden="1" customWidth="1"/>
    <col min="4868" max="4868" width="19.28515625" style="101" customWidth="1"/>
    <col min="4869" max="4869" width="17.140625" style="101" customWidth="1"/>
    <col min="4870" max="4870" width="0" style="101" hidden="1" customWidth="1"/>
    <col min="4871" max="4871" width="18" style="101" customWidth="1"/>
    <col min="4872" max="4872" width="15.7109375" style="101" customWidth="1"/>
    <col min="4873" max="4873" width="0" style="101" hidden="1" customWidth="1"/>
    <col min="4874" max="4874" width="16.85546875" style="101" customWidth="1"/>
    <col min="4875" max="4875" width="15.28515625" style="101" customWidth="1"/>
    <col min="4876" max="5120" width="9.140625" style="101"/>
    <col min="5121" max="5121" width="43.28515625" style="101" customWidth="1"/>
    <col min="5122" max="5122" width="19.28515625" style="101" customWidth="1"/>
    <col min="5123" max="5123" width="0" style="101" hidden="1" customWidth="1"/>
    <col min="5124" max="5124" width="19.28515625" style="101" customWidth="1"/>
    <col min="5125" max="5125" width="17.140625" style="101" customWidth="1"/>
    <col min="5126" max="5126" width="0" style="101" hidden="1" customWidth="1"/>
    <col min="5127" max="5127" width="18" style="101" customWidth="1"/>
    <col min="5128" max="5128" width="15.7109375" style="101" customWidth="1"/>
    <col min="5129" max="5129" width="0" style="101" hidden="1" customWidth="1"/>
    <col min="5130" max="5130" width="16.85546875" style="101" customWidth="1"/>
    <col min="5131" max="5131" width="15.28515625" style="101" customWidth="1"/>
    <col min="5132" max="5376" width="9.140625" style="101"/>
    <col min="5377" max="5377" width="43.28515625" style="101" customWidth="1"/>
    <col min="5378" max="5378" width="19.28515625" style="101" customWidth="1"/>
    <col min="5379" max="5379" width="0" style="101" hidden="1" customWidth="1"/>
    <col min="5380" max="5380" width="19.28515625" style="101" customWidth="1"/>
    <col min="5381" max="5381" width="17.140625" style="101" customWidth="1"/>
    <col min="5382" max="5382" width="0" style="101" hidden="1" customWidth="1"/>
    <col min="5383" max="5383" width="18" style="101" customWidth="1"/>
    <col min="5384" max="5384" width="15.7109375" style="101" customWidth="1"/>
    <col min="5385" max="5385" width="0" style="101" hidden="1" customWidth="1"/>
    <col min="5386" max="5386" width="16.85546875" style="101" customWidth="1"/>
    <col min="5387" max="5387" width="15.28515625" style="101" customWidth="1"/>
    <col min="5388" max="5632" width="9.140625" style="101"/>
    <col min="5633" max="5633" width="43.28515625" style="101" customWidth="1"/>
    <col min="5634" max="5634" width="19.28515625" style="101" customWidth="1"/>
    <col min="5635" max="5635" width="0" style="101" hidden="1" customWidth="1"/>
    <col min="5636" max="5636" width="19.28515625" style="101" customWidth="1"/>
    <col min="5637" max="5637" width="17.140625" style="101" customWidth="1"/>
    <col min="5638" max="5638" width="0" style="101" hidden="1" customWidth="1"/>
    <col min="5639" max="5639" width="18" style="101" customWidth="1"/>
    <col min="5640" max="5640" width="15.7109375" style="101" customWidth="1"/>
    <col min="5641" max="5641" width="0" style="101" hidden="1" customWidth="1"/>
    <col min="5642" max="5642" width="16.85546875" style="101" customWidth="1"/>
    <col min="5643" max="5643" width="15.28515625" style="101" customWidth="1"/>
    <col min="5644" max="5888" width="9.140625" style="101"/>
    <col min="5889" max="5889" width="43.28515625" style="101" customWidth="1"/>
    <col min="5890" max="5890" width="19.28515625" style="101" customWidth="1"/>
    <col min="5891" max="5891" width="0" style="101" hidden="1" customWidth="1"/>
    <col min="5892" max="5892" width="19.28515625" style="101" customWidth="1"/>
    <col min="5893" max="5893" width="17.140625" style="101" customWidth="1"/>
    <col min="5894" max="5894" width="0" style="101" hidden="1" customWidth="1"/>
    <col min="5895" max="5895" width="18" style="101" customWidth="1"/>
    <col min="5896" max="5896" width="15.7109375" style="101" customWidth="1"/>
    <col min="5897" max="5897" width="0" style="101" hidden="1" customWidth="1"/>
    <col min="5898" max="5898" width="16.85546875" style="101" customWidth="1"/>
    <col min="5899" max="5899" width="15.28515625" style="101" customWidth="1"/>
    <col min="5900" max="6144" width="9.140625" style="101"/>
    <col min="6145" max="6145" width="43.28515625" style="101" customWidth="1"/>
    <col min="6146" max="6146" width="19.28515625" style="101" customWidth="1"/>
    <col min="6147" max="6147" width="0" style="101" hidden="1" customWidth="1"/>
    <col min="6148" max="6148" width="19.28515625" style="101" customWidth="1"/>
    <col min="6149" max="6149" width="17.140625" style="101" customWidth="1"/>
    <col min="6150" max="6150" width="0" style="101" hidden="1" customWidth="1"/>
    <col min="6151" max="6151" width="18" style="101" customWidth="1"/>
    <col min="6152" max="6152" width="15.7109375" style="101" customWidth="1"/>
    <col min="6153" max="6153" width="0" style="101" hidden="1" customWidth="1"/>
    <col min="6154" max="6154" width="16.85546875" style="101" customWidth="1"/>
    <col min="6155" max="6155" width="15.28515625" style="101" customWidth="1"/>
    <col min="6156" max="6400" width="9.140625" style="101"/>
    <col min="6401" max="6401" width="43.28515625" style="101" customWidth="1"/>
    <col min="6402" max="6402" width="19.28515625" style="101" customWidth="1"/>
    <col min="6403" max="6403" width="0" style="101" hidden="1" customWidth="1"/>
    <col min="6404" max="6404" width="19.28515625" style="101" customWidth="1"/>
    <col min="6405" max="6405" width="17.140625" style="101" customWidth="1"/>
    <col min="6406" max="6406" width="0" style="101" hidden="1" customWidth="1"/>
    <col min="6407" max="6407" width="18" style="101" customWidth="1"/>
    <col min="6408" max="6408" width="15.7109375" style="101" customWidth="1"/>
    <col min="6409" max="6409" width="0" style="101" hidden="1" customWidth="1"/>
    <col min="6410" max="6410" width="16.85546875" style="101" customWidth="1"/>
    <col min="6411" max="6411" width="15.28515625" style="101" customWidth="1"/>
    <col min="6412" max="6656" width="9.140625" style="101"/>
    <col min="6657" max="6657" width="43.28515625" style="101" customWidth="1"/>
    <col min="6658" max="6658" width="19.28515625" style="101" customWidth="1"/>
    <col min="6659" max="6659" width="0" style="101" hidden="1" customWidth="1"/>
    <col min="6660" max="6660" width="19.28515625" style="101" customWidth="1"/>
    <col min="6661" max="6661" width="17.140625" style="101" customWidth="1"/>
    <col min="6662" max="6662" width="0" style="101" hidden="1" customWidth="1"/>
    <col min="6663" max="6663" width="18" style="101" customWidth="1"/>
    <col min="6664" max="6664" width="15.7109375" style="101" customWidth="1"/>
    <col min="6665" max="6665" width="0" style="101" hidden="1" customWidth="1"/>
    <col min="6666" max="6666" width="16.85546875" style="101" customWidth="1"/>
    <col min="6667" max="6667" width="15.28515625" style="101" customWidth="1"/>
    <col min="6668" max="6912" width="9.140625" style="101"/>
    <col min="6913" max="6913" width="43.28515625" style="101" customWidth="1"/>
    <col min="6914" max="6914" width="19.28515625" style="101" customWidth="1"/>
    <col min="6915" max="6915" width="0" style="101" hidden="1" customWidth="1"/>
    <col min="6916" max="6916" width="19.28515625" style="101" customWidth="1"/>
    <col min="6917" max="6917" width="17.140625" style="101" customWidth="1"/>
    <col min="6918" max="6918" width="0" style="101" hidden="1" customWidth="1"/>
    <col min="6919" max="6919" width="18" style="101" customWidth="1"/>
    <col min="6920" max="6920" width="15.7109375" style="101" customWidth="1"/>
    <col min="6921" max="6921" width="0" style="101" hidden="1" customWidth="1"/>
    <col min="6922" max="6922" width="16.85546875" style="101" customWidth="1"/>
    <col min="6923" max="6923" width="15.28515625" style="101" customWidth="1"/>
    <col min="6924" max="7168" width="9.140625" style="101"/>
    <col min="7169" max="7169" width="43.28515625" style="101" customWidth="1"/>
    <col min="7170" max="7170" width="19.28515625" style="101" customWidth="1"/>
    <col min="7171" max="7171" width="0" style="101" hidden="1" customWidth="1"/>
    <col min="7172" max="7172" width="19.28515625" style="101" customWidth="1"/>
    <col min="7173" max="7173" width="17.140625" style="101" customWidth="1"/>
    <col min="7174" max="7174" width="0" style="101" hidden="1" customWidth="1"/>
    <col min="7175" max="7175" width="18" style="101" customWidth="1"/>
    <col min="7176" max="7176" width="15.7109375" style="101" customWidth="1"/>
    <col min="7177" max="7177" width="0" style="101" hidden="1" customWidth="1"/>
    <col min="7178" max="7178" width="16.85546875" style="101" customWidth="1"/>
    <col min="7179" max="7179" width="15.28515625" style="101" customWidth="1"/>
    <col min="7180" max="7424" width="9.140625" style="101"/>
    <col min="7425" max="7425" width="43.28515625" style="101" customWidth="1"/>
    <col min="7426" max="7426" width="19.28515625" style="101" customWidth="1"/>
    <col min="7427" max="7427" width="0" style="101" hidden="1" customWidth="1"/>
    <col min="7428" max="7428" width="19.28515625" style="101" customWidth="1"/>
    <col min="7429" max="7429" width="17.140625" style="101" customWidth="1"/>
    <col min="7430" max="7430" width="0" style="101" hidden="1" customWidth="1"/>
    <col min="7431" max="7431" width="18" style="101" customWidth="1"/>
    <col min="7432" max="7432" width="15.7109375" style="101" customWidth="1"/>
    <col min="7433" max="7433" width="0" style="101" hidden="1" customWidth="1"/>
    <col min="7434" max="7434" width="16.85546875" style="101" customWidth="1"/>
    <col min="7435" max="7435" width="15.28515625" style="101" customWidth="1"/>
    <col min="7436" max="7680" width="9.140625" style="101"/>
    <col min="7681" max="7681" width="43.28515625" style="101" customWidth="1"/>
    <col min="7682" max="7682" width="19.28515625" style="101" customWidth="1"/>
    <col min="7683" max="7683" width="0" style="101" hidden="1" customWidth="1"/>
    <col min="7684" max="7684" width="19.28515625" style="101" customWidth="1"/>
    <col min="7685" max="7685" width="17.140625" style="101" customWidth="1"/>
    <col min="7686" max="7686" width="0" style="101" hidden="1" customWidth="1"/>
    <col min="7687" max="7687" width="18" style="101" customWidth="1"/>
    <col min="7688" max="7688" width="15.7109375" style="101" customWidth="1"/>
    <col min="7689" max="7689" width="0" style="101" hidden="1" customWidth="1"/>
    <col min="7690" max="7690" width="16.85546875" style="101" customWidth="1"/>
    <col min="7691" max="7691" width="15.28515625" style="101" customWidth="1"/>
    <col min="7692" max="7936" width="9.140625" style="101"/>
    <col min="7937" max="7937" width="43.28515625" style="101" customWidth="1"/>
    <col min="7938" max="7938" width="19.28515625" style="101" customWidth="1"/>
    <col min="7939" max="7939" width="0" style="101" hidden="1" customWidth="1"/>
    <col min="7940" max="7940" width="19.28515625" style="101" customWidth="1"/>
    <col min="7941" max="7941" width="17.140625" style="101" customWidth="1"/>
    <col min="7942" max="7942" width="0" style="101" hidden="1" customWidth="1"/>
    <col min="7943" max="7943" width="18" style="101" customWidth="1"/>
    <col min="7944" max="7944" width="15.7109375" style="101" customWidth="1"/>
    <col min="7945" max="7945" width="0" style="101" hidden="1" customWidth="1"/>
    <col min="7946" max="7946" width="16.85546875" style="101" customWidth="1"/>
    <col min="7947" max="7947" width="15.28515625" style="101" customWidth="1"/>
    <col min="7948" max="8192" width="9.140625" style="101"/>
    <col min="8193" max="8193" width="43.28515625" style="101" customWidth="1"/>
    <col min="8194" max="8194" width="19.28515625" style="101" customWidth="1"/>
    <col min="8195" max="8195" width="0" style="101" hidden="1" customWidth="1"/>
    <col min="8196" max="8196" width="19.28515625" style="101" customWidth="1"/>
    <col min="8197" max="8197" width="17.140625" style="101" customWidth="1"/>
    <col min="8198" max="8198" width="0" style="101" hidden="1" customWidth="1"/>
    <col min="8199" max="8199" width="18" style="101" customWidth="1"/>
    <col min="8200" max="8200" width="15.7109375" style="101" customWidth="1"/>
    <col min="8201" max="8201" width="0" style="101" hidden="1" customWidth="1"/>
    <col min="8202" max="8202" width="16.85546875" style="101" customWidth="1"/>
    <col min="8203" max="8203" width="15.28515625" style="101" customWidth="1"/>
    <col min="8204" max="8448" width="9.140625" style="101"/>
    <col min="8449" max="8449" width="43.28515625" style="101" customWidth="1"/>
    <col min="8450" max="8450" width="19.28515625" style="101" customWidth="1"/>
    <col min="8451" max="8451" width="0" style="101" hidden="1" customWidth="1"/>
    <col min="8452" max="8452" width="19.28515625" style="101" customWidth="1"/>
    <col min="8453" max="8453" width="17.140625" style="101" customWidth="1"/>
    <col min="8454" max="8454" width="0" style="101" hidden="1" customWidth="1"/>
    <col min="8455" max="8455" width="18" style="101" customWidth="1"/>
    <col min="8456" max="8456" width="15.7109375" style="101" customWidth="1"/>
    <col min="8457" max="8457" width="0" style="101" hidden="1" customWidth="1"/>
    <col min="8458" max="8458" width="16.85546875" style="101" customWidth="1"/>
    <col min="8459" max="8459" width="15.28515625" style="101" customWidth="1"/>
    <col min="8460" max="8704" width="9.140625" style="101"/>
    <col min="8705" max="8705" width="43.28515625" style="101" customWidth="1"/>
    <col min="8706" max="8706" width="19.28515625" style="101" customWidth="1"/>
    <col min="8707" max="8707" width="0" style="101" hidden="1" customWidth="1"/>
    <col min="8708" max="8708" width="19.28515625" style="101" customWidth="1"/>
    <col min="8709" max="8709" width="17.140625" style="101" customWidth="1"/>
    <col min="8710" max="8710" width="0" style="101" hidden="1" customWidth="1"/>
    <col min="8711" max="8711" width="18" style="101" customWidth="1"/>
    <col min="8712" max="8712" width="15.7109375" style="101" customWidth="1"/>
    <col min="8713" max="8713" width="0" style="101" hidden="1" customWidth="1"/>
    <col min="8714" max="8714" width="16.85546875" style="101" customWidth="1"/>
    <col min="8715" max="8715" width="15.28515625" style="101" customWidth="1"/>
    <col min="8716" max="8960" width="9.140625" style="101"/>
    <col min="8961" max="8961" width="43.28515625" style="101" customWidth="1"/>
    <col min="8962" max="8962" width="19.28515625" style="101" customWidth="1"/>
    <col min="8963" max="8963" width="0" style="101" hidden="1" customWidth="1"/>
    <col min="8964" max="8964" width="19.28515625" style="101" customWidth="1"/>
    <col min="8965" max="8965" width="17.140625" style="101" customWidth="1"/>
    <col min="8966" max="8966" width="0" style="101" hidden="1" customWidth="1"/>
    <col min="8967" max="8967" width="18" style="101" customWidth="1"/>
    <col min="8968" max="8968" width="15.7109375" style="101" customWidth="1"/>
    <col min="8969" max="8969" width="0" style="101" hidden="1" customWidth="1"/>
    <col min="8970" max="8970" width="16.85546875" style="101" customWidth="1"/>
    <col min="8971" max="8971" width="15.28515625" style="101" customWidth="1"/>
    <col min="8972" max="9216" width="9.140625" style="101"/>
    <col min="9217" max="9217" width="43.28515625" style="101" customWidth="1"/>
    <col min="9218" max="9218" width="19.28515625" style="101" customWidth="1"/>
    <col min="9219" max="9219" width="0" style="101" hidden="1" customWidth="1"/>
    <col min="9220" max="9220" width="19.28515625" style="101" customWidth="1"/>
    <col min="9221" max="9221" width="17.140625" style="101" customWidth="1"/>
    <col min="9222" max="9222" width="0" style="101" hidden="1" customWidth="1"/>
    <col min="9223" max="9223" width="18" style="101" customWidth="1"/>
    <col min="9224" max="9224" width="15.7109375" style="101" customWidth="1"/>
    <col min="9225" max="9225" width="0" style="101" hidden="1" customWidth="1"/>
    <col min="9226" max="9226" width="16.85546875" style="101" customWidth="1"/>
    <col min="9227" max="9227" width="15.28515625" style="101" customWidth="1"/>
    <col min="9228" max="9472" width="9.140625" style="101"/>
    <col min="9473" max="9473" width="43.28515625" style="101" customWidth="1"/>
    <col min="9474" max="9474" width="19.28515625" style="101" customWidth="1"/>
    <col min="9475" max="9475" width="0" style="101" hidden="1" customWidth="1"/>
    <col min="9476" max="9476" width="19.28515625" style="101" customWidth="1"/>
    <col min="9477" max="9477" width="17.140625" style="101" customWidth="1"/>
    <col min="9478" max="9478" width="0" style="101" hidden="1" customWidth="1"/>
    <col min="9479" max="9479" width="18" style="101" customWidth="1"/>
    <col min="9480" max="9480" width="15.7109375" style="101" customWidth="1"/>
    <col min="9481" max="9481" width="0" style="101" hidden="1" customWidth="1"/>
    <col min="9482" max="9482" width="16.85546875" style="101" customWidth="1"/>
    <col min="9483" max="9483" width="15.28515625" style="101" customWidth="1"/>
    <col min="9484" max="9728" width="9.140625" style="101"/>
    <col min="9729" max="9729" width="43.28515625" style="101" customWidth="1"/>
    <col min="9730" max="9730" width="19.28515625" style="101" customWidth="1"/>
    <col min="9731" max="9731" width="0" style="101" hidden="1" customWidth="1"/>
    <col min="9732" max="9732" width="19.28515625" style="101" customWidth="1"/>
    <col min="9733" max="9733" width="17.140625" style="101" customWidth="1"/>
    <col min="9734" max="9734" width="0" style="101" hidden="1" customWidth="1"/>
    <col min="9735" max="9735" width="18" style="101" customWidth="1"/>
    <col min="9736" max="9736" width="15.7109375" style="101" customWidth="1"/>
    <col min="9737" max="9737" width="0" style="101" hidden="1" customWidth="1"/>
    <col min="9738" max="9738" width="16.85546875" style="101" customWidth="1"/>
    <col min="9739" max="9739" width="15.28515625" style="101" customWidth="1"/>
    <col min="9740" max="9984" width="9.140625" style="101"/>
    <col min="9985" max="9985" width="43.28515625" style="101" customWidth="1"/>
    <col min="9986" max="9986" width="19.28515625" style="101" customWidth="1"/>
    <col min="9987" max="9987" width="0" style="101" hidden="1" customWidth="1"/>
    <col min="9988" max="9988" width="19.28515625" style="101" customWidth="1"/>
    <col min="9989" max="9989" width="17.140625" style="101" customWidth="1"/>
    <col min="9990" max="9990" width="0" style="101" hidden="1" customWidth="1"/>
    <col min="9991" max="9991" width="18" style="101" customWidth="1"/>
    <col min="9992" max="9992" width="15.7109375" style="101" customWidth="1"/>
    <col min="9993" max="9993" width="0" style="101" hidden="1" customWidth="1"/>
    <col min="9994" max="9994" width="16.85546875" style="101" customWidth="1"/>
    <col min="9995" max="9995" width="15.28515625" style="101" customWidth="1"/>
    <col min="9996" max="10240" width="9.140625" style="101"/>
    <col min="10241" max="10241" width="43.28515625" style="101" customWidth="1"/>
    <col min="10242" max="10242" width="19.28515625" style="101" customWidth="1"/>
    <col min="10243" max="10243" width="0" style="101" hidden="1" customWidth="1"/>
    <col min="10244" max="10244" width="19.28515625" style="101" customWidth="1"/>
    <col min="10245" max="10245" width="17.140625" style="101" customWidth="1"/>
    <col min="10246" max="10246" width="0" style="101" hidden="1" customWidth="1"/>
    <col min="10247" max="10247" width="18" style="101" customWidth="1"/>
    <col min="10248" max="10248" width="15.7109375" style="101" customWidth="1"/>
    <col min="10249" max="10249" width="0" style="101" hidden="1" customWidth="1"/>
    <col min="10250" max="10250" width="16.85546875" style="101" customWidth="1"/>
    <col min="10251" max="10251" width="15.28515625" style="101" customWidth="1"/>
    <col min="10252" max="10496" width="9.140625" style="101"/>
    <col min="10497" max="10497" width="43.28515625" style="101" customWidth="1"/>
    <col min="10498" max="10498" width="19.28515625" style="101" customWidth="1"/>
    <col min="10499" max="10499" width="0" style="101" hidden="1" customWidth="1"/>
    <col min="10500" max="10500" width="19.28515625" style="101" customWidth="1"/>
    <col min="10501" max="10501" width="17.140625" style="101" customWidth="1"/>
    <col min="10502" max="10502" width="0" style="101" hidden="1" customWidth="1"/>
    <col min="10503" max="10503" width="18" style="101" customWidth="1"/>
    <col min="10504" max="10504" width="15.7109375" style="101" customWidth="1"/>
    <col min="10505" max="10505" width="0" style="101" hidden="1" customWidth="1"/>
    <col min="10506" max="10506" width="16.85546875" style="101" customWidth="1"/>
    <col min="10507" max="10507" width="15.28515625" style="101" customWidth="1"/>
    <col min="10508" max="10752" width="9.140625" style="101"/>
    <col min="10753" max="10753" width="43.28515625" style="101" customWidth="1"/>
    <col min="10754" max="10754" width="19.28515625" style="101" customWidth="1"/>
    <col min="10755" max="10755" width="0" style="101" hidden="1" customWidth="1"/>
    <col min="10756" max="10756" width="19.28515625" style="101" customWidth="1"/>
    <col min="10757" max="10757" width="17.140625" style="101" customWidth="1"/>
    <col min="10758" max="10758" width="0" style="101" hidden="1" customWidth="1"/>
    <col min="10759" max="10759" width="18" style="101" customWidth="1"/>
    <col min="10760" max="10760" width="15.7109375" style="101" customWidth="1"/>
    <col min="10761" max="10761" width="0" style="101" hidden="1" customWidth="1"/>
    <col min="10762" max="10762" width="16.85546875" style="101" customWidth="1"/>
    <col min="10763" max="10763" width="15.28515625" style="101" customWidth="1"/>
    <col min="10764" max="11008" width="9.140625" style="101"/>
    <col min="11009" max="11009" width="43.28515625" style="101" customWidth="1"/>
    <col min="11010" max="11010" width="19.28515625" style="101" customWidth="1"/>
    <col min="11011" max="11011" width="0" style="101" hidden="1" customWidth="1"/>
    <col min="11012" max="11012" width="19.28515625" style="101" customWidth="1"/>
    <col min="11013" max="11013" width="17.140625" style="101" customWidth="1"/>
    <col min="11014" max="11014" width="0" style="101" hidden="1" customWidth="1"/>
    <col min="11015" max="11015" width="18" style="101" customWidth="1"/>
    <col min="11016" max="11016" width="15.7109375" style="101" customWidth="1"/>
    <col min="11017" max="11017" width="0" style="101" hidden="1" customWidth="1"/>
    <col min="11018" max="11018" width="16.85546875" style="101" customWidth="1"/>
    <col min="11019" max="11019" width="15.28515625" style="101" customWidth="1"/>
    <col min="11020" max="11264" width="9.140625" style="101"/>
    <col min="11265" max="11265" width="43.28515625" style="101" customWidth="1"/>
    <col min="11266" max="11266" width="19.28515625" style="101" customWidth="1"/>
    <col min="11267" max="11267" width="0" style="101" hidden="1" customWidth="1"/>
    <col min="11268" max="11268" width="19.28515625" style="101" customWidth="1"/>
    <col min="11269" max="11269" width="17.140625" style="101" customWidth="1"/>
    <col min="11270" max="11270" width="0" style="101" hidden="1" customWidth="1"/>
    <col min="11271" max="11271" width="18" style="101" customWidth="1"/>
    <col min="11272" max="11272" width="15.7109375" style="101" customWidth="1"/>
    <col min="11273" max="11273" width="0" style="101" hidden="1" customWidth="1"/>
    <col min="11274" max="11274" width="16.85546875" style="101" customWidth="1"/>
    <col min="11275" max="11275" width="15.28515625" style="101" customWidth="1"/>
    <col min="11276" max="11520" width="9.140625" style="101"/>
    <col min="11521" max="11521" width="43.28515625" style="101" customWidth="1"/>
    <col min="11522" max="11522" width="19.28515625" style="101" customWidth="1"/>
    <col min="11523" max="11523" width="0" style="101" hidden="1" customWidth="1"/>
    <col min="11524" max="11524" width="19.28515625" style="101" customWidth="1"/>
    <col min="11525" max="11525" width="17.140625" style="101" customWidth="1"/>
    <col min="11526" max="11526" width="0" style="101" hidden="1" customWidth="1"/>
    <col min="11527" max="11527" width="18" style="101" customWidth="1"/>
    <col min="11528" max="11528" width="15.7109375" style="101" customWidth="1"/>
    <col min="11529" max="11529" width="0" style="101" hidden="1" customWidth="1"/>
    <col min="11530" max="11530" width="16.85546875" style="101" customWidth="1"/>
    <col min="11531" max="11531" width="15.28515625" style="101" customWidth="1"/>
    <col min="11532" max="11776" width="9.140625" style="101"/>
    <col min="11777" max="11777" width="43.28515625" style="101" customWidth="1"/>
    <col min="11778" max="11778" width="19.28515625" style="101" customWidth="1"/>
    <col min="11779" max="11779" width="0" style="101" hidden="1" customWidth="1"/>
    <col min="11780" max="11780" width="19.28515625" style="101" customWidth="1"/>
    <col min="11781" max="11781" width="17.140625" style="101" customWidth="1"/>
    <col min="11782" max="11782" width="0" style="101" hidden="1" customWidth="1"/>
    <col min="11783" max="11783" width="18" style="101" customWidth="1"/>
    <col min="11784" max="11784" width="15.7109375" style="101" customWidth="1"/>
    <col min="11785" max="11785" width="0" style="101" hidden="1" customWidth="1"/>
    <col min="11786" max="11786" width="16.85546875" style="101" customWidth="1"/>
    <col min="11787" max="11787" width="15.28515625" style="101" customWidth="1"/>
    <col min="11788" max="12032" width="9.140625" style="101"/>
    <col min="12033" max="12033" width="43.28515625" style="101" customWidth="1"/>
    <col min="12034" max="12034" width="19.28515625" style="101" customWidth="1"/>
    <col min="12035" max="12035" width="0" style="101" hidden="1" customWidth="1"/>
    <col min="12036" max="12036" width="19.28515625" style="101" customWidth="1"/>
    <col min="12037" max="12037" width="17.140625" style="101" customWidth="1"/>
    <col min="12038" max="12038" width="0" style="101" hidden="1" customWidth="1"/>
    <col min="12039" max="12039" width="18" style="101" customWidth="1"/>
    <col min="12040" max="12040" width="15.7109375" style="101" customWidth="1"/>
    <col min="12041" max="12041" width="0" style="101" hidden="1" customWidth="1"/>
    <col min="12042" max="12042" width="16.85546875" style="101" customWidth="1"/>
    <col min="12043" max="12043" width="15.28515625" style="101" customWidth="1"/>
    <col min="12044" max="12288" width="9.140625" style="101"/>
    <col min="12289" max="12289" width="43.28515625" style="101" customWidth="1"/>
    <col min="12290" max="12290" width="19.28515625" style="101" customWidth="1"/>
    <col min="12291" max="12291" width="0" style="101" hidden="1" customWidth="1"/>
    <col min="12292" max="12292" width="19.28515625" style="101" customWidth="1"/>
    <col min="12293" max="12293" width="17.140625" style="101" customWidth="1"/>
    <col min="12294" max="12294" width="0" style="101" hidden="1" customWidth="1"/>
    <col min="12295" max="12295" width="18" style="101" customWidth="1"/>
    <col min="12296" max="12296" width="15.7109375" style="101" customWidth="1"/>
    <col min="12297" max="12297" width="0" style="101" hidden="1" customWidth="1"/>
    <col min="12298" max="12298" width="16.85546875" style="101" customWidth="1"/>
    <col min="12299" max="12299" width="15.28515625" style="101" customWidth="1"/>
    <col min="12300" max="12544" width="9.140625" style="101"/>
    <col min="12545" max="12545" width="43.28515625" style="101" customWidth="1"/>
    <col min="12546" max="12546" width="19.28515625" style="101" customWidth="1"/>
    <col min="12547" max="12547" width="0" style="101" hidden="1" customWidth="1"/>
    <col min="12548" max="12548" width="19.28515625" style="101" customWidth="1"/>
    <col min="12549" max="12549" width="17.140625" style="101" customWidth="1"/>
    <col min="12550" max="12550" width="0" style="101" hidden="1" customWidth="1"/>
    <col min="12551" max="12551" width="18" style="101" customWidth="1"/>
    <col min="12552" max="12552" width="15.7109375" style="101" customWidth="1"/>
    <col min="12553" max="12553" width="0" style="101" hidden="1" customWidth="1"/>
    <col min="12554" max="12554" width="16.85546875" style="101" customWidth="1"/>
    <col min="12555" max="12555" width="15.28515625" style="101" customWidth="1"/>
    <col min="12556" max="12800" width="9.140625" style="101"/>
    <col min="12801" max="12801" width="43.28515625" style="101" customWidth="1"/>
    <col min="12802" max="12802" width="19.28515625" style="101" customWidth="1"/>
    <col min="12803" max="12803" width="0" style="101" hidden="1" customWidth="1"/>
    <col min="12804" max="12804" width="19.28515625" style="101" customWidth="1"/>
    <col min="12805" max="12805" width="17.140625" style="101" customWidth="1"/>
    <col min="12806" max="12806" width="0" style="101" hidden="1" customWidth="1"/>
    <col min="12807" max="12807" width="18" style="101" customWidth="1"/>
    <col min="12808" max="12808" width="15.7109375" style="101" customWidth="1"/>
    <col min="12809" max="12809" width="0" style="101" hidden="1" customWidth="1"/>
    <col min="12810" max="12810" width="16.85546875" style="101" customWidth="1"/>
    <col min="12811" max="12811" width="15.28515625" style="101" customWidth="1"/>
    <col min="12812" max="13056" width="9.140625" style="101"/>
    <col min="13057" max="13057" width="43.28515625" style="101" customWidth="1"/>
    <col min="13058" max="13058" width="19.28515625" style="101" customWidth="1"/>
    <col min="13059" max="13059" width="0" style="101" hidden="1" customWidth="1"/>
    <col min="13060" max="13060" width="19.28515625" style="101" customWidth="1"/>
    <col min="13061" max="13061" width="17.140625" style="101" customWidth="1"/>
    <col min="13062" max="13062" width="0" style="101" hidden="1" customWidth="1"/>
    <col min="13063" max="13063" width="18" style="101" customWidth="1"/>
    <col min="13064" max="13064" width="15.7109375" style="101" customWidth="1"/>
    <col min="13065" max="13065" width="0" style="101" hidden="1" customWidth="1"/>
    <col min="13066" max="13066" width="16.85546875" style="101" customWidth="1"/>
    <col min="13067" max="13067" width="15.28515625" style="101" customWidth="1"/>
    <col min="13068" max="13312" width="9.140625" style="101"/>
    <col min="13313" max="13313" width="43.28515625" style="101" customWidth="1"/>
    <col min="13314" max="13314" width="19.28515625" style="101" customWidth="1"/>
    <col min="13315" max="13315" width="0" style="101" hidden="1" customWidth="1"/>
    <col min="13316" max="13316" width="19.28515625" style="101" customWidth="1"/>
    <col min="13317" max="13317" width="17.140625" style="101" customWidth="1"/>
    <col min="13318" max="13318" width="0" style="101" hidden="1" customWidth="1"/>
    <col min="13319" max="13319" width="18" style="101" customWidth="1"/>
    <col min="13320" max="13320" width="15.7109375" style="101" customWidth="1"/>
    <col min="13321" max="13321" width="0" style="101" hidden="1" customWidth="1"/>
    <col min="13322" max="13322" width="16.85546875" style="101" customWidth="1"/>
    <col min="13323" max="13323" width="15.28515625" style="101" customWidth="1"/>
    <col min="13324" max="13568" width="9.140625" style="101"/>
    <col min="13569" max="13569" width="43.28515625" style="101" customWidth="1"/>
    <col min="13570" max="13570" width="19.28515625" style="101" customWidth="1"/>
    <col min="13571" max="13571" width="0" style="101" hidden="1" customWidth="1"/>
    <col min="13572" max="13572" width="19.28515625" style="101" customWidth="1"/>
    <col min="13573" max="13573" width="17.140625" style="101" customWidth="1"/>
    <col min="13574" max="13574" width="0" style="101" hidden="1" customWidth="1"/>
    <col min="13575" max="13575" width="18" style="101" customWidth="1"/>
    <col min="13576" max="13576" width="15.7109375" style="101" customWidth="1"/>
    <col min="13577" max="13577" width="0" style="101" hidden="1" customWidth="1"/>
    <col min="13578" max="13578" width="16.85546875" style="101" customWidth="1"/>
    <col min="13579" max="13579" width="15.28515625" style="101" customWidth="1"/>
    <col min="13580" max="13824" width="9.140625" style="101"/>
    <col min="13825" max="13825" width="43.28515625" style="101" customWidth="1"/>
    <col min="13826" max="13826" width="19.28515625" style="101" customWidth="1"/>
    <col min="13827" max="13827" width="0" style="101" hidden="1" customWidth="1"/>
    <col min="13828" max="13828" width="19.28515625" style="101" customWidth="1"/>
    <col min="13829" max="13829" width="17.140625" style="101" customWidth="1"/>
    <col min="13830" max="13830" width="0" style="101" hidden="1" customWidth="1"/>
    <col min="13831" max="13831" width="18" style="101" customWidth="1"/>
    <col min="13832" max="13832" width="15.7109375" style="101" customWidth="1"/>
    <col min="13833" max="13833" width="0" style="101" hidden="1" customWidth="1"/>
    <col min="13834" max="13834" width="16.85546875" style="101" customWidth="1"/>
    <col min="13835" max="13835" width="15.28515625" style="101" customWidth="1"/>
    <col min="13836" max="14080" width="9.140625" style="101"/>
    <col min="14081" max="14081" width="43.28515625" style="101" customWidth="1"/>
    <col min="14082" max="14082" width="19.28515625" style="101" customWidth="1"/>
    <col min="14083" max="14083" width="0" style="101" hidden="1" customWidth="1"/>
    <col min="14084" max="14084" width="19.28515625" style="101" customWidth="1"/>
    <col min="14085" max="14085" width="17.140625" style="101" customWidth="1"/>
    <col min="14086" max="14086" width="0" style="101" hidden="1" customWidth="1"/>
    <col min="14087" max="14087" width="18" style="101" customWidth="1"/>
    <col min="14088" max="14088" width="15.7109375" style="101" customWidth="1"/>
    <col min="14089" max="14089" width="0" style="101" hidden="1" customWidth="1"/>
    <col min="14090" max="14090" width="16.85546875" style="101" customWidth="1"/>
    <col min="14091" max="14091" width="15.28515625" style="101" customWidth="1"/>
    <col min="14092" max="14336" width="9.140625" style="101"/>
    <col min="14337" max="14337" width="43.28515625" style="101" customWidth="1"/>
    <col min="14338" max="14338" width="19.28515625" style="101" customWidth="1"/>
    <col min="14339" max="14339" width="0" style="101" hidden="1" customWidth="1"/>
    <col min="14340" max="14340" width="19.28515625" style="101" customWidth="1"/>
    <col min="14341" max="14341" width="17.140625" style="101" customWidth="1"/>
    <col min="14342" max="14342" width="0" style="101" hidden="1" customWidth="1"/>
    <col min="14343" max="14343" width="18" style="101" customWidth="1"/>
    <col min="14344" max="14344" width="15.7109375" style="101" customWidth="1"/>
    <col min="14345" max="14345" width="0" style="101" hidden="1" customWidth="1"/>
    <col min="14346" max="14346" width="16.85546875" style="101" customWidth="1"/>
    <col min="14347" max="14347" width="15.28515625" style="101" customWidth="1"/>
    <col min="14348" max="14592" width="9.140625" style="101"/>
    <col min="14593" max="14593" width="43.28515625" style="101" customWidth="1"/>
    <col min="14594" max="14594" width="19.28515625" style="101" customWidth="1"/>
    <col min="14595" max="14595" width="0" style="101" hidden="1" customWidth="1"/>
    <col min="14596" max="14596" width="19.28515625" style="101" customWidth="1"/>
    <col min="14597" max="14597" width="17.140625" style="101" customWidth="1"/>
    <col min="14598" max="14598" width="0" style="101" hidden="1" customWidth="1"/>
    <col min="14599" max="14599" width="18" style="101" customWidth="1"/>
    <col min="14600" max="14600" width="15.7109375" style="101" customWidth="1"/>
    <col min="14601" max="14601" width="0" style="101" hidden="1" customWidth="1"/>
    <col min="14602" max="14602" width="16.85546875" style="101" customWidth="1"/>
    <col min="14603" max="14603" width="15.28515625" style="101" customWidth="1"/>
    <col min="14604" max="14848" width="9.140625" style="101"/>
    <col min="14849" max="14849" width="43.28515625" style="101" customWidth="1"/>
    <col min="14850" max="14850" width="19.28515625" style="101" customWidth="1"/>
    <col min="14851" max="14851" width="0" style="101" hidden="1" customWidth="1"/>
    <col min="14852" max="14852" width="19.28515625" style="101" customWidth="1"/>
    <col min="14853" max="14853" width="17.140625" style="101" customWidth="1"/>
    <col min="14854" max="14854" width="0" style="101" hidden="1" customWidth="1"/>
    <col min="14855" max="14855" width="18" style="101" customWidth="1"/>
    <col min="14856" max="14856" width="15.7109375" style="101" customWidth="1"/>
    <col min="14857" max="14857" width="0" style="101" hidden="1" customWidth="1"/>
    <col min="14858" max="14858" width="16.85546875" style="101" customWidth="1"/>
    <col min="14859" max="14859" width="15.28515625" style="101" customWidth="1"/>
    <col min="14860" max="15104" width="9.140625" style="101"/>
    <col min="15105" max="15105" width="43.28515625" style="101" customWidth="1"/>
    <col min="15106" max="15106" width="19.28515625" style="101" customWidth="1"/>
    <col min="15107" max="15107" width="0" style="101" hidden="1" customWidth="1"/>
    <col min="15108" max="15108" width="19.28515625" style="101" customWidth="1"/>
    <col min="15109" max="15109" width="17.140625" style="101" customWidth="1"/>
    <col min="15110" max="15110" width="0" style="101" hidden="1" customWidth="1"/>
    <col min="15111" max="15111" width="18" style="101" customWidth="1"/>
    <col min="15112" max="15112" width="15.7109375" style="101" customWidth="1"/>
    <col min="15113" max="15113" width="0" style="101" hidden="1" customWidth="1"/>
    <col min="15114" max="15114" width="16.85546875" style="101" customWidth="1"/>
    <col min="15115" max="15115" width="15.28515625" style="101" customWidth="1"/>
    <col min="15116" max="15360" width="9.140625" style="101"/>
    <col min="15361" max="15361" width="43.28515625" style="101" customWidth="1"/>
    <col min="15362" max="15362" width="19.28515625" style="101" customWidth="1"/>
    <col min="15363" max="15363" width="0" style="101" hidden="1" customWidth="1"/>
    <col min="15364" max="15364" width="19.28515625" style="101" customWidth="1"/>
    <col min="15365" max="15365" width="17.140625" style="101" customWidth="1"/>
    <col min="15366" max="15366" width="0" style="101" hidden="1" customWidth="1"/>
    <col min="15367" max="15367" width="18" style="101" customWidth="1"/>
    <col min="15368" max="15368" width="15.7109375" style="101" customWidth="1"/>
    <col min="15369" max="15369" width="0" style="101" hidden="1" customWidth="1"/>
    <col min="15370" max="15370" width="16.85546875" style="101" customWidth="1"/>
    <col min="15371" max="15371" width="15.28515625" style="101" customWidth="1"/>
    <col min="15372" max="15616" width="9.140625" style="101"/>
    <col min="15617" max="15617" width="43.28515625" style="101" customWidth="1"/>
    <col min="15618" max="15618" width="19.28515625" style="101" customWidth="1"/>
    <col min="15619" max="15619" width="0" style="101" hidden="1" customWidth="1"/>
    <col min="15620" max="15620" width="19.28515625" style="101" customWidth="1"/>
    <col min="15621" max="15621" width="17.140625" style="101" customWidth="1"/>
    <col min="15622" max="15622" width="0" style="101" hidden="1" customWidth="1"/>
    <col min="15623" max="15623" width="18" style="101" customWidth="1"/>
    <col min="15624" max="15624" width="15.7109375" style="101" customWidth="1"/>
    <col min="15625" max="15625" width="0" style="101" hidden="1" customWidth="1"/>
    <col min="15626" max="15626" width="16.85546875" style="101" customWidth="1"/>
    <col min="15627" max="15627" width="15.28515625" style="101" customWidth="1"/>
    <col min="15628" max="15872" width="9.140625" style="101"/>
    <col min="15873" max="15873" width="43.28515625" style="101" customWidth="1"/>
    <col min="15874" max="15874" width="19.28515625" style="101" customWidth="1"/>
    <col min="15875" max="15875" width="0" style="101" hidden="1" customWidth="1"/>
    <col min="15876" max="15876" width="19.28515625" style="101" customWidth="1"/>
    <col min="15877" max="15877" width="17.140625" style="101" customWidth="1"/>
    <col min="15878" max="15878" width="0" style="101" hidden="1" customWidth="1"/>
    <col min="15879" max="15879" width="18" style="101" customWidth="1"/>
    <col min="15880" max="15880" width="15.7109375" style="101" customWidth="1"/>
    <col min="15881" max="15881" width="0" style="101" hidden="1" customWidth="1"/>
    <col min="15882" max="15882" width="16.85546875" style="101" customWidth="1"/>
    <col min="15883" max="15883" width="15.28515625" style="101" customWidth="1"/>
    <col min="15884" max="16128" width="9.140625" style="101"/>
    <col min="16129" max="16129" width="43.28515625" style="101" customWidth="1"/>
    <col min="16130" max="16130" width="19.28515625" style="101" customWidth="1"/>
    <col min="16131" max="16131" width="0" style="101" hidden="1" customWidth="1"/>
    <col min="16132" max="16132" width="19.28515625" style="101" customWidth="1"/>
    <col min="16133" max="16133" width="17.140625" style="101" customWidth="1"/>
    <col min="16134" max="16134" width="0" style="101" hidden="1" customWidth="1"/>
    <col min="16135" max="16135" width="18" style="101" customWidth="1"/>
    <col min="16136" max="16136" width="15.7109375" style="101" customWidth="1"/>
    <col min="16137" max="16137" width="0" style="101" hidden="1" customWidth="1"/>
    <col min="16138" max="16138" width="16.85546875" style="101" customWidth="1"/>
    <col min="16139" max="16139" width="15.28515625" style="101" customWidth="1"/>
    <col min="16140" max="16384" width="9.140625" style="101"/>
  </cols>
  <sheetData>
    <row r="1" spans="1:16" ht="15.75" x14ac:dyDescent="0.2">
      <c r="K1" s="102" t="s">
        <v>366</v>
      </c>
    </row>
    <row r="2" spans="1:16" ht="20.25" x14ac:dyDescent="0.2">
      <c r="A2" s="103" t="s">
        <v>367</v>
      </c>
      <c r="B2" s="103"/>
      <c r="C2" s="103"/>
      <c r="D2" s="103"/>
      <c r="E2" s="103"/>
      <c r="F2" s="103"/>
      <c r="G2" s="103"/>
      <c r="H2" s="103"/>
      <c r="I2" s="103"/>
      <c r="J2" s="103"/>
      <c r="K2" s="103"/>
    </row>
    <row r="3" spans="1:16" ht="20.25" x14ac:dyDescent="0.2">
      <c r="A3" s="103" t="s">
        <v>368</v>
      </c>
      <c r="B3" s="103"/>
      <c r="C3" s="103"/>
      <c r="D3" s="103"/>
      <c r="E3" s="103"/>
      <c r="F3" s="103"/>
      <c r="G3" s="103"/>
      <c r="H3" s="103"/>
      <c r="I3" s="103"/>
      <c r="J3" s="103"/>
      <c r="K3" s="103"/>
    </row>
    <row r="4" spans="1:16" ht="19.5" thickBot="1" x14ac:dyDescent="0.25">
      <c r="K4" s="104" t="s">
        <v>74</v>
      </c>
      <c r="L4" s="105"/>
      <c r="P4" s="106"/>
    </row>
    <row r="5" spans="1:16" ht="15.75" customHeight="1" x14ac:dyDescent="0.2">
      <c r="A5" s="107" t="s">
        <v>76</v>
      </c>
      <c r="B5" s="107" t="s">
        <v>75</v>
      </c>
      <c r="C5" s="108" t="s">
        <v>369</v>
      </c>
      <c r="D5" s="109"/>
      <c r="E5" s="110"/>
      <c r="F5" s="111" t="s">
        <v>370</v>
      </c>
      <c r="G5" s="111"/>
      <c r="H5" s="112"/>
      <c r="I5" s="113" t="s">
        <v>371</v>
      </c>
      <c r="J5" s="111"/>
      <c r="K5" s="112"/>
    </row>
    <row r="6" spans="1:16" ht="16.5" customHeight="1" thickBot="1" x14ac:dyDescent="0.25">
      <c r="A6" s="114"/>
      <c r="B6" s="115"/>
      <c r="C6" s="116"/>
      <c r="D6" s="117"/>
      <c r="E6" s="118"/>
      <c r="F6" s="119"/>
      <c r="G6" s="119"/>
      <c r="H6" s="120"/>
      <c r="I6" s="121"/>
      <c r="J6" s="119"/>
      <c r="K6" s="120"/>
    </row>
    <row r="7" spans="1:16" ht="82.5" customHeight="1" thickBot="1" x14ac:dyDescent="0.25">
      <c r="A7" s="122"/>
      <c r="B7" s="123"/>
      <c r="C7" s="124" t="s">
        <v>372</v>
      </c>
      <c r="D7" s="125" t="s">
        <v>297</v>
      </c>
      <c r="E7" s="125" t="s">
        <v>77</v>
      </c>
      <c r="F7" s="124" t="s">
        <v>372</v>
      </c>
      <c r="G7" s="125" t="s">
        <v>373</v>
      </c>
      <c r="H7" s="125" t="s">
        <v>77</v>
      </c>
      <c r="I7" s="124" t="s">
        <v>372</v>
      </c>
      <c r="J7" s="125" t="s">
        <v>373</v>
      </c>
      <c r="K7" s="125" t="s">
        <v>77</v>
      </c>
    </row>
    <row r="8" spans="1:16" ht="15" hidden="1" thickBot="1" x14ac:dyDescent="0.25">
      <c r="A8" s="126">
        <v>1</v>
      </c>
      <c r="B8" s="125"/>
      <c r="C8" s="125"/>
      <c r="D8" s="125">
        <v>2</v>
      </c>
      <c r="E8" s="125">
        <v>3</v>
      </c>
      <c r="F8" s="126"/>
      <c r="G8" s="125">
        <v>4</v>
      </c>
      <c r="H8" s="125">
        <v>5</v>
      </c>
      <c r="I8" s="125"/>
      <c r="J8" s="125">
        <v>6</v>
      </c>
      <c r="K8" s="125">
        <v>7</v>
      </c>
    </row>
    <row r="9" spans="1:16" ht="63.75" hidden="1" thickBot="1" x14ac:dyDescent="0.3">
      <c r="A9" s="127" t="s">
        <v>374</v>
      </c>
      <c r="B9" s="128"/>
      <c r="C9" s="129"/>
      <c r="D9" s="130"/>
      <c r="E9" s="130"/>
      <c r="F9" s="131"/>
      <c r="G9" s="130"/>
      <c r="H9" s="130"/>
      <c r="I9" s="130">
        <f>C9+F9</f>
        <v>0</v>
      </c>
      <c r="J9" s="130">
        <f>D9+G9</f>
        <v>0</v>
      </c>
      <c r="K9" s="130">
        <f>E9+H9</f>
        <v>0</v>
      </c>
    </row>
    <row r="10" spans="1:16" ht="19.5" thickBot="1" x14ac:dyDescent="0.25">
      <c r="A10" s="132" t="s">
        <v>356</v>
      </c>
      <c r="B10" s="133"/>
      <c r="C10" s="134"/>
      <c r="D10" s="134"/>
      <c r="E10" s="134"/>
      <c r="F10" s="134"/>
      <c r="G10" s="134"/>
      <c r="H10" s="134"/>
      <c r="I10" s="134"/>
      <c r="J10" s="134"/>
      <c r="K10" s="135"/>
    </row>
    <row r="11" spans="1:16" ht="32.25" thickBot="1" x14ac:dyDescent="0.25">
      <c r="A11" s="136" t="s">
        <v>375</v>
      </c>
      <c r="B11" s="137">
        <v>8860</v>
      </c>
      <c r="C11" s="138"/>
      <c r="D11" s="138"/>
      <c r="E11" s="139"/>
      <c r="F11" s="140">
        <v>-3014455</v>
      </c>
      <c r="G11" s="140">
        <v>-3014455</v>
      </c>
      <c r="H11" s="141">
        <v>0</v>
      </c>
      <c r="I11" s="138">
        <f>C11+F11</f>
        <v>-3014455</v>
      </c>
      <c r="J11" s="138">
        <f>D11+G11</f>
        <v>-3014455</v>
      </c>
      <c r="K11" s="138">
        <f>E11+H11</f>
        <v>0</v>
      </c>
    </row>
    <row r="12" spans="1:16" ht="32.25" thickBot="1" x14ac:dyDescent="0.25">
      <c r="A12" s="142" t="s">
        <v>376</v>
      </c>
      <c r="B12" s="143">
        <v>8862</v>
      </c>
      <c r="C12" s="144"/>
      <c r="D12" s="144"/>
      <c r="E12" s="144"/>
      <c r="F12" s="145"/>
      <c r="G12" s="145">
        <v>-3014455</v>
      </c>
      <c r="H12" s="146">
        <v>0</v>
      </c>
      <c r="I12" s="144"/>
      <c r="J12" s="144">
        <v>-3014455</v>
      </c>
      <c r="K12" s="144">
        <f>E12+H12</f>
        <v>0</v>
      </c>
    </row>
    <row r="13" spans="1:16" ht="24" customHeight="1" thickBot="1" x14ac:dyDescent="0.25">
      <c r="A13" s="147" t="s">
        <v>377</v>
      </c>
      <c r="B13" s="148"/>
      <c r="C13" s="138">
        <f t="shared" ref="C13:K13" si="0">SUM(C9:C11)</f>
        <v>0</v>
      </c>
      <c r="D13" s="138">
        <f t="shared" si="0"/>
        <v>0</v>
      </c>
      <c r="E13" s="138">
        <f t="shared" si="0"/>
        <v>0</v>
      </c>
      <c r="F13" s="138">
        <f t="shared" si="0"/>
        <v>-3014455</v>
      </c>
      <c r="G13" s="138">
        <f t="shared" si="0"/>
        <v>-3014455</v>
      </c>
      <c r="H13" s="138">
        <f t="shared" si="0"/>
        <v>0</v>
      </c>
      <c r="I13" s="138">
        <f t="shared" si="0"/>
        <v>-3014455</v>
      </c>
      <c r="J13" s="138">
        <f t="shared" si="0"/>
        <v>-3014455</v>
      </c>
      <c r="K13" s="138">
        <f t="shared" si="0"/>
        <v>0</v>
      </c>
    </row>
    <row r="14" spans="1:16" ht="19.5" thickBot="1" x14ac:dyDescent="0.25">
      <c r="A14" s="149" t="s">
        <v>362</v>
      </c>
      <c r="B14" s="150"/>
      <c r="C14" s="150"/>
      <c r="D14" s="150"/>
      <c r="E14" s="150"/>
      <c r="F14" s="150"/>
      <c r="G14" s="150"/>
      <c r="H14" s="150"/>
      <c r="I14" s="150"/>
      <c r="J14" s="150"/>
      <c r="K14" s="151"/>
    </row>
    <row r="15" spans="1:16" ht="63.75" thickBot="1" x14ac:dyDescent="0.25">
      <c r="A15" s="136" t="s">
        <v>374</v>
      </c>
      <c r="B15" s="137">
        <v>8820</v>
      </c>
      <c r="C15" s="138"/>
      <c r="D15" s="141"/>
      <c r="E15" s="141"/>
      <c r="F15" s="141">
        <v>0</v>
      </c>
      <c r="G15" s="141"/>
      <c r="H15" s="152">
        <f>H16</f>
        <v>-85875.24</v>
      </c>
      <c r="I15" s="138">
        <f t="shared" ref="I15:K17" si="1">C15+F15</f>
        <v>0</v>
      </c>
      <c r="J15" s="138"/>
      <c r="K15" s="138">
        <f t="shared" si="1"/>
        <v>-85875.24</v>
      </c>
    </row>
    <row r="16" spans="1:16" ht="79.5" thickBot="1" x14ac:dyDescent="0.25">
      <c r="A16" s="142" t="s">
        <v>378</v>
      </c>
      <c r="B16" s="143">
        <v>8822</v>
      </c>
      <c r="C16" s="144"/>
      <c r="D16" s="146"/>
      <c r="E16" s="146"/>
      <c r="F16" s="146"/>
      <c r="G16" s="146"/>
      <c r="H16" s="153">
        <v>-85875.24</v>
      </c>
      <c r="I16" s="144"/>
      <c r="J16" s="144"/>
      <c r="K16" s="144">
        <f t="shared" si="1"/>
        <v>-85875.24</v>
      </c>
    </row>
    <row r="17" spans="1:11" ht="48" hidden="1" thickBot="1" x14ac:dyDescent="0.25">
      <c r="A17" s="154" t="s">
        <v>379</v>
      </c>
      <c r="B17" s="137">
        <v>8830</v>
      </c>
      <c r="C17" s="138"/>
      <c r="D17" s="141">
        <f>D18</f>
        <v>0</v>
      </c>
      <c r="E17" s="141">
        <f>E18</f>
        <v>0</v>
      </c>
      <c r="F17" s="141">
        <v>0</v>
      </c>
      <c r="G17" s="141">
        <f>G19</f>
        <v>0</v>
      </c>
      <c r="H17" s="152">
        <f>H19</f>
        <v>0</v>
      </c>
      <c r="I17" s="138">
        <f t="shared" si="1"/>
        <v>0</v>
      </c>
      <c r="J17" s="138">
        <f t="shared" si="1"/>
        <v>0</v>
      </c>
      <c r="K17" s="138">
        <f t="shared" si="1"/>
        <v>0</v>
      </c>
    </row>
    <row r="18" spans="1:11" ht="51.75" hidden="1" customHeight="1" thickBot="1" x14ac:dyDescent="0.25">
      <c r="A18" s="155" t="s">
        <v>380</v>
      </c>
      <c r="B18" s="156">
        <v>8831</v>
      </c>
      <c r="C18" s="144"/>
      <c r="D18" s="157"/>
      <c r="E18" s="146"/>
      <c r="F18" s="146"/>
      <c r="G18" s="146"/>
      <c r="H18" s="146"/>
      <c r="I18" s="144"/>
      <c r="J18" s="158">
        <f>D18+G18</f>
        <v>0</v>
      </c>
      <c r="K18" s="144"/>
    </row>
    <row r="19" spans="1:11" ht="48.75" hidden="1" customHeight="1" thickBot="1" x14ac:dyDescent="0.25">
      <c r="A19" s="155" t="s">
        <v>381</v>
      </c>
      <c r="B19" s="159">
        <v>8832</v>
      </c>
      <c r="C19" s="144"/>
      <c r="D19" s="144"/>
      <c r="E19" s="144"/>
      <c r="F19" s="144"/>
      <c r="G19" s="158"/>
      <c r="H19" s="153"/>
      <c r="I19" s="158">
        <f>C19+F19</f>
        <v>0</v>
      </c>
      <c r="J19" s="158">
        <f>D19+G19</f>
        <v>0</v>
      </c>
      <c r="K19" s="158">
        <f>E19+H19</f>
        <v>0</v>
      </c>
    </row>
    <row r="20" spans="1:11" ht="16.5" thickBot="1" x14ac:dyDescent="0.25">
      <c r="A20" s="147" t="s">
        <v>382</v>
      </c>
      <c r="B20" s="148"/>
      <c r="C20" s="138">
        <f>SUM(C15:C19)</f>
        <v>0</v>
      </c>
      <c r="D20" s="138">
        <f t="shared" ref="D20:K20" si="2">D15+D17</f>
        <v>0</v>
      </c>
      <c r="E20" s="138">
        <f t="shared" si="2"/>
        <v>0</v>
      </c>
      <c r="F20" s="138">
        <f t="shared" si="2"/>
        <v>0</v>
      </c>
      <c r="G20" s="138">
        <f t="shared" si="2"/>
        <v>0</v>
      </c>
      <c r="H20" s="138">
        <f t="shared" si="2"/>
        <v>-85875.24</v>
      </c>
      <c r="I20" s="138">
        <f t="shared" si="2"/>
        <v>0</v>
      </c>
      <c r="J20" s="138">
        <f t="shared" si="2"/>
        <v>0</v>
      </c>
      <c r="K20" s="138">
        <f t="shared" si="2"/>
        <v>-85875.24</v>
      </c>
    </row>
    <row r="21" spans="1:11" ht="16.5" thickBot="1" x14ac:dyDescent="0.25">
      <c r="A21" s="147" t="s">
        <v>383</v>
      </c>
      <c r="B21" s="148"/>
      <c r="C21" s="138">
        <f t="shared" ref="C21:K21" si="3">C13+C20</f>
        <v>0</v>
      </c>
      <c r="D21" s="138">
        <f t="shared" si="3"/>
        <v>0</v>
      </c>
      <c r="E21" s="138">
        <f t="shared" si="3"/>
        <v>0</v>
      </c>
      <c r="F21" s="138">
        <f t="shared" si="3"/>
        <v>-3014455</v>
      </c>
      <c r="G21" s="138">
        <f t="shared" si="3"/>
        <v>-3014455</v>
      </c>
      <c r="H21" s="138">
        <f t="shared" si="3"/>
        <v>-85875.24</v>
      </c>
      <c r="I21" s="138">
        <f t="shared" si="3"/>
        <v>-3014455</v>
      </c>
      <c r="J21" s="138">
        <f t="shared" si="3"/>
        <v>-3014455</v>
      </c>
      <c r="K21" s="138">
        <f t="shared" si="3"/>
        <v>-85875.24</v>
      </c>
    </row>
    <row r="22" spans="1:11" x14ac:dyDescent="0.2">
      <c r="A22" s="160"/>
      <c r="B22" s="160"/>
      <c r="C22" s="160"/>
      <c r="D22" s="160"/>
      <c r="E22" s="160"/>
      <c r="F22" s="160"/>
      <c r="G22" s="160"/>
      <c r="H22" s="160"/>
      <c r="I22" s="160"/>
      <c r="J22" s="160"/>
      <c r="K22" s="160"/>
    </row>
  </sheetData>
  <mergeCells count="9">
    <mergeCell ref="A10:K10"/>
    <mergeCell ref="A14:K14"/>
    <mergeCell ref="A2:K2"/>
    <mergeCell ref="A3:K3"/>
    <mergeCell ref="A5:A7"/>
    <mergeCell ref="B5:B7"/>
    <mergeCell ref="C5:E6"/>
    <mergeCell ref="F5:H6"/>
    <mergeCell ref="I5:K6"/>
  </mergeCells>
  <printOptions horizontalCentered="1"/>
  <pageMargins left="0.51181102362204722" right="0.31496062992125984" top="0.59055118110236227" bottom="0.43307086614173229" header="0.51181102362204722" footer="0.31496062992125984"/>
  <pageSetup paperSize="9" scale="7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view="pageBreakPreview" zoomScale="60" zoomScaleNormal="62" workbookViewId="0">
      <selection activeCell="B37" sqref="B37:C37"/>
    </sheetView>
  </sheetViews>
  <sheetFormatPr defaultRowHeight="15" x14ac:dyDescent="0.25"/>
  <cols>
    <col min="1" max="1" width="19.140625" style="3" customWidth="1"/>
    <col min="2" max="2" width="56.28515625" style="1" customWidth="1"/>
    <col min="3" max="3" width="24.7109375" style="2" customWidth="1"/>
    <col min="4" max="4" width="22.140625" style="2" customWidth="1"/>
    <col min="8" max="8" width="19" customWidth="1"/>
  </cols>
  <sheetData>
    <row r="1" spans="1:4" ht="15.75" x14ac:dyDescent="0.25">
      <c r="A1" s="73"/>
      <c r="B1" s="74"/>
      <c r="C1" s="75"/>
      <c r="D1" s="75" t="s">
        <v>351</v>
      </c>
    </row>
    <row r="2" spans="1:4" ht="38.25" customHeight="1" x14ac:dyDescent="0.25">
      <c r="A2" s="76" t="s">
        <v>352</v>
      </c>
      <c r="B2" s="76"/>
      <c r="C2" s="76"/>
      <c r="D2" s="76"/>
    </row>
    <row r="3" spans="1:4" ht="16.5" x14ac:dyDescent="0.25">
      <c r="A3" s="77"/>
      <c r="B3" s="78"/>
      <c r="C3" s="79"/>
      <c r="D3" s="80" t="s">
        <v>74</v>
      </c>
    </row>
    <row r="4" spans="1:4" x14ac:dyDescent="0.25">
      <c r="A4" s="81" t="s">
        <v>75</v>
      </c>
      <c r="B4" s="82" t="s">
        <v>353</v>
      </c>
      <c r="C4" s="83" t="s">
        <v>297</v>
      </c>
      <c r="D4" s="84" t="s">
        <v>150</v>
      </c>
    </row>
    <row r="5" spans="1:4" x14ac:dyDescent="0.25">
      <c r="A5" s="81"/>
      <c r="B5" s="82"/>
      <c r="C5" s="83"/>
      <c r="D5" s="85"/>
    </row>
    <row r="6" spans="1:4" x14ac:dyDescent="0.25">
      <c r="A6" s="81"/>
      <c r="B6" s="82"/>
      <c r="C6" s="83"/>
      <c r="D6" s="85"/>
    </row>
    <row r="7" spans="1:4" x14ac:dyDescent="0.25">
      <c r="A7" s="81"/>
      <c r="B7" s="82"/>
      <c r="C7" s="83"/>
      <c r="D7" s="85"/>
    </row>
    <row r="8" spans="1:4" x14ac:dyDescent="0.25">
      <c r="A8" s="86" t="s">
        <v>354</v>
      </c>
      <c r="B8" s="86" t="s">
        <v>355</v>
      </c>
      <c r="C8" s="87">
        <v>3</v>
      </c>
      <c r="D8" s="88">
        <v>4</v>
      </c>
    </row>
    <row r="9" spans="1:4" ht="18.75" x14ac:dyDescent="0.25">
      <c r="A9" s="89" t="s">
        <v>356</v>
      </c>
      <c r="B9" s="89"/>
      <c r="C9" s="89"/>
      <c r="D9" s="89"/>
    </row>
    <row r="10" spans="1:4" ht="24" customHeight="1" x14ac:dyDescent="0.25">
      <c r="A10" s="90"/>
      <c r="B10" s="91" t="s">
        <v>299</v>
      </c>
      <c r="C10" s="92">
        <v>302166861.06</v>
      </c>
      <c r="D10" s="92">
        <v>318496944.41000003</v>
      </c>
    </row>
    <row r="11" spans="1:4" ht="29.25" customHeight="1" x14ac:dyDescent="0.25">
      <c r="A11" s="93"/>
      <c r="B11" s="94" t="s">
        <v>301</v>
      </c>
      <c r="C11" s="95">
        <v>0</v>
      </c>
      <c r="D11" s="96">
        <v>711928619.16999996</v>
      </c>
    </row>
    <row r="12" spans="1:4" ht="18.75" x14ac:dyDescent="0.25">
      <c r="A12" s="31" t="s">
        <v>302</v>
      </c>
      <c r="B12" s="59" t="s">
        <v>303</v>
      </c>
      <c r="C12" s="60">
        <v>0</v>
      </c>
      <c r="D12" s="60">
        <v>-318496944.41000003</v>
      </c>
    </row>
    <row r="13" spans="1:4" ht="18.75" x14ac:dyDescent="0.25">
      <c r="A13" s="31" t="s">
        <v>302</v>
      </c>
      <c r="B13" s="59" t="s">
        <v>305</v>
      </c>
      <c r="C13" s="60">
        <v>0</v>
      </c>
      <c r="D13" s="60">
        <v>-711928619.16999996</v>
      </c>
    </row>
    <row r="14" spans="1:4" ht="40.5" customHeight="1" x14ac:dyDescent="0.25">
      <c r="A14" s="61" t="s">
        <v>306</v>
      </c>
      <c r="B14" s="62" t="s">
        <v>307</v>
      </c>
      <c r="C14" s="63">
        <v>0</v>
      </c>
      <c r="D14" s="63">
        <v>-16381545.779999999</v>
      </c>
    </row>
    <row r="15" spans="1:4" ht="38.25" customHeight="1" x14ac:dyDescent="0.25">
      <c r="A15" s="61" t="s">
        <v>306</v>
      </c>
      <c r="B15" s="62" t="s">
        <v>309</v>
      </c>
      <c r="C15" s="63">
        <v>0</v>
      </c>
      <c r="D15" s="63">
        <v>-16381545.779999999</v>
      </c>
    </row>
    <row r="16" spans="1:4" ht="18.75" x14ac:dyDescent="0.25">
      <c r="A16" s="61" t="s">
        <v>310</v>
      </c>
      <c r="B16" s="62" t="s">
        <v>311</v>
      </c>
      <c r="C16" s="63">
        <v>0</v>
      </c>
      <c r="D16" s="63">
        <v>0</v>
      </c>
    </row>
    <row r="17" spans="1:4" ht="18.75" x14ac:dyDescent="0.25">
      <c r="A17" s="61" t="s">
        <v>312</v>
      </c>
      <c r="B17" s="62" t="s">
        <v>313</v>
      </c>
      <c r="C17" s="63">
        <v>0</v>
      </c>
      <c r="D17" s="63">
        <v>16381545.779999999</v>
      </c>
    </row>
    <row r="18" spans="1:4" ht="37.5" x14ac:dyDescent="0.25">
      <c r="A18" s="61" t="s">
        <v>314</v>
      </c>
      <c r="B18" s="62" t="s">
        <v>315</v>
      </c>
      <c r="C18" s="63">
        <v>0</v>
      </c>
      <c r="D18" s="63">
        <v>-302115398.63</v>
      </c>
    </row>
    <row r="19" spans="1:4" ht="37.5" x14ac:dyDescent="0.25">
      <c r="A19" s="61" t="s">
        <v>314</v>
      </c>
      <c r="B19" s="62" t="s">
        <v>317</v>
      </c>
      <c r="C19" s="63">
        <v>0</v>
      </c>
      <c r="D19" s="63">
        <v>-695547073.38999999</v>
      </c>
    </row>
    <row r="20" spans="1:4" ht="18.75" x14ac:dyDescent="0.25">
      <c r="A20" s="61" t="s">
        <v>318</v>
      </c>
      <c r="B20" s="62" t="s">
        <v>311</v>
      </c>
      <c r="C20" s="63">
        <v>0</v>
      </c>
      <c r="D20" s="63">
        <v>977317724.65999997</v>
      </c>
    </row>
    <row r="21" spans="1:4" ht="18.75" x14ac:dyDescent="0.25">
      <c r="A21" s="61" t="s">
        <v>319</v>
      </c>
      <c r="B21" s="62" t="s">
        <v>313</v>
      </c>
      <c r="C21" s="63">
        <v>0</v>
      </c>
      <c r="D21" s="63">
        <v>1130253602.3199999</v>
      </c>
    </row>
    <row r="22" spans="1:4" ht="18.75" x14ac:dyDescent="0.25">
      <c r="A22" s="61" t="s">
        <v>320</v>
      </c>
      <c r="B22" s="62" t="s">
        <v>321</v>
      </c>
      <c r="C22" s="63">
        <v>0</v>
      </c>
      <c r="D22" s="63">
        <v>7000000</v>
      </c>
    </row>
    <row r="23" spans="1:4" ht="18.75" x14ac:dyDescent="0.25">
      <c r="A23" s="61" t="s">
        <v>320</v>
      </c>
      <c r="B23" s="62" t="s">
        <v>323</v>
      </c>
      <c r="C23" s="63">
        <v>0</v>
      </c>
      <c r="D23" s="63">
        <v>-386431674.75999999</v>
      </c>
    </row>
    <row r="24" spans="1:4" ht="37.5" x14ac:dyDescent="0.25">
      <c r="A24" s="61" t="s">
        <v>357</v>
      </c>
      <c r="B24" s="62" t="s">
        <v>358</v>
      </c>
      <c r="C24" s="63">
        <v>0</v>
      </c>
      <c r="D24" s="63">
        <v>7000000</v>
      </c>
    </row>
    <row r="25" spans="1:4" ht="37.5" x14ac:dyDescent="0.25">
      <c r="A25" s="61" t="s">
        <v>357</v>
      </c>
      <c r="B25" s="62" t="s">
        <v>359</v>
      </c>
      <c r="C25" s="63">
        <v>0</v>
      </c>
      <c r="D25" s="63">
        <v>7000000</v>
      </c>
    </row>
    <row r="26" spans="1:4" ht="18.75" x14ac:dyDescent="0.25">
      <c r="A26" s="61" t="s">
        <v>360</v>
      </c>
      <c r="B26" s="62" t="s">
        <v>321</v>
      </c>
      <c r="C26" s="63">
        <v>0</v>
      </c>
      <c r="D26" s="63">
        <v>0</v>
      </c>
    </row>
    <row r="27" spans="1:4" ht="18.75" x14ac:dyDescent="0.25">
      <c r="A27" s="61" t="s">
        <v>360</v>
      </c>
      <c r="B27" s="62" t="s">
        <v>323</v>
      </c>
      <c r="C27" s="63">
        <v>0</v>
      </c>
      <c r="D27" s="63">
        <v>-393431674.75999999</v>
      </c>
    </row>
    <row r="28" spans="1:4" ht="54.75" customHeight="1" x14ac:dyDescent="0.25">
      <c r="A28" s="61" t="s">
        <v>325</v>
      </c>
      <c r="B28" s="62" t="s">
        <v>326</v>
      </c>
      <c r="C28" s="63">
        <v>0</v>
      </c>
      <c r="D28" s="63">
        <v>-156179520.97</v>
      </c>
    </row>
    <row r="29" spans="1:4" ht="18.75" x14ac:dyDescent="0.25">
      <c r="A29" s="31" t="s">
        <v>331</v>
      </c>
      <c r="B29" s="59" t="s">
        <v>332</v>
      </c>
      <c r="C29" s="60">
        <v>-302166861.06</v>
      </c>
      <c r="D29" s="60">
        <v>-318496944.41000003</v>
      </c>
    </row>
    <row r="30" spans="1:4" ht="18.75" x14ac:dyDescent="0.25">
      <c r="A30" s="31" t="s">
        <v>331</v>
      </c>
      <c r="B30" s="59" t="s">
        <v>334</v>
      </c>
      <c r="C30" s="60">
        <v>0</v>
      </c>
      <c r="D30" s="60">
        <v>-711928619.16999996</v>
      </c>
    </row>
    <row r="31" spans="1:4" ht="18.75" x14ac:dyDescent="0.25">
      <c r="A31" s="61" t="s">
        <v>335</v>
      </c>
      <c r="B31" s="62" t="s">
        <v>336</v>
      </c>
      <c r="C31" s="63">
        <v>-302166861.06</v>
      </c>
      <c r="D31" s="63">
        <v>-318496944.41000003</v>
      </c>
    </row>
    <row r="32" spans="1:4" ht="21.75" customHeight="1" x14ac:dyDescent="0.25">
      <c r="A32" s="61" t="s">
        <v>335</v>
      </c>
      <c r="B32" s="62" t="s">
        <v>338</v>
      </c>
      <c r="C32" s="63">
        <v>0</v>
      </c>
      <c r="D32" s="63">
        <v>-711928619.16999996</v>
      </c>
    </row>
    <row r="33" spans="1:8" ht="18.75" x14ac:dyDescent="0.25">
      <c r="A33" s="61" t="s">
        <v>339</v>
      </c>
      <c r="B33" s="62" t="s">
        <v>311</v>
      </c>
      <c r="C33" s="63">
        <v>977317724.65999997</v>
      </c>
      <c r="D33" s="63">
        <v>977317724.65999997</v>
      </c>
    </row>
    <row r="34" spans="1:8" ht="18.75" x14ac:dyDescent="0.25">
      <c r="A34" s="61" t="s">
        <v>340</v>
      </c>
      <c r="B34" s="62" t="s">
        <v>313</v>
      </c>
      <c r="C34" s="63">
        <v>110902939.14</v>
      </c>
      <c r="D34" s="63">
        <v>1146635148.0999999</v>
      </c>
    </row>
    <row r="35" spans="1:8" ht="18.75" x14ac:dyDescent="0.25">
      <c r="A35" s="61" t="s">
        <v>341</v>
      </c>
      <c r="B35" s="62" t="s">
        <v>321</v>
      </c>
      <c r="C35" s="63">
        <v>7000000</v>
      </c>
      <c r="D35" s="63">
        <v>7000000</v>
      </c>
    </row>
    <row r="36" spans="1:8" ht="18.75" x14ac:dyDescent="0.25">
      <c r="A36" s="61" t="s">
        <v>341</v>
      </c>
      <c r="B36" s="62" t="s">
        <v>323</v>
      </c>
      <c r="C36" s="63">
        <v>0</v>
      </c>
      <c r="D36" s="63">
        <v>-386431674.75999999</v>
      </c>
    </row>
    <row r="37" spans="1:8" ht="37.5" x14ac:dyDescent="0.25">
      <c r="A37" s="61" t="s">
        <v>361</v>
      </c>
      <c r="B37" s="62" t="s">
        <v>358</v>
      </c>
      <c r="C37" s="63">
        <v>7000000</v>
      </c>
      <c r="D37" s="63">
        <v>7000000</v>
      </c>
    </row>
    <row r="38" spans="1:8" ht="37.5" x14ac:dyDescent="0.25">
      <c r="A38" s="61" t="s">
        <v>361</v>
      </c>
      <c r="B38" s="62" t="s">
        <v>359</v>
      </c>
      <c r="C38" s="63">
        <v>0</v>
      </c>
      <c r="D38" s="63">
        <v>7000000</v>
      </c>
      <c r="H38" s="66"/>
    </row>
    <row r="39" spans="1:8" ht="18.75" x14ac:dyDescent="0.25">
      <c r="A39" s="61" t="s">
        <v>343</v>
      </c>
      <c r="B39" s="62" t="s">
        <v>321</v>
      </c>
      <c r="C39" s="63">
        <v>0</v>
      </c>
      <c r="D39" s="63">
        <v>0</v>
      </c>
    </row>
    <row r="40" spans="1:8" ht="18.75" x14ac:dyDescent="0.25">
      <c r="A40" s="61" t="s">
        <v>343</v>
      </c>
      <c r="B40" s="62" t="s">
        <v>323</v>
      </c>
      <c r="C40" s="63">
        <v>0</v>
      </c>
      <c r="D40" s="63">
        <v>-393431674.75999999</v>
      </c>
    </row>
    <row r="41" spans="1:8" ht="57.75" customHeight="1" x14ac:dyDescent="0.25">
      <c r="A41" s="61" t="s">
        <v>345</v>
      </c>
      <c r="B41" s="62" t="s">
        <v>326</v>
      </c>
      <c r="C41" s="63">
        <v>-1175581646.5799999</v>
      </c>
      <c r="D41" s="63">
        <v>-156179520.97</v>
      </c>
    </row>
    <row r="42" spans="1:8" ht="18.75" x14ac:dyDescent="0.25">
      <c r="A42" s="97" t="s">
        <v>362</v>
      </c>
      <c r="B42" s="97"/>
      <c r="C42" s="97"/>
      <c r="D42" s="97"/>
    </row>
    <row r="43" spans="1:8" ht="19.5" x14ac:dyDescent="0.25">
      <c r="A43" s="90"/>
      <c r="B43" s="91" t="s">
        <v>299</v>
      </c>
      <c r="C43" s="92">
        <v>-1350019408</v>
      </c>
      <c r="D43" s="92">
        <v>1465971192.71</v>
      </c>
    </row>
    <row r="44" spans="1:8" ht="19.5" x14ac:dyDescent="0.25">
      <c r="A44" s="93"/>
      <c r="B44" s="94" t="s">
        <v>301</v>
      </c>
      <c r="C44" s="92">
        <v>0</v>
      </c>
      <c r="D44" s="92">
        <v>1488243074.71</v>
      </c>
    </row>
    <row r="45" spans="1:8" ht="18.75" x14ac:dyDescent="0.3">
      <c r="A45" s="31" t="s">
        <v>302</v>
      </c>
      <c r="B45" s="98" t="s">
        <v>303</v>
      </c>
      <c r="C45" s="60">
        <v>0</v>
      </c>
      <c r="D45" s="60">
        <v>-1465971192.71</v>
      </c>
    </row>
    <row r="46" spans="1:8" ht="18.75" x14ac:dyDescent="0.3">
      <c r="A46" s="31" t="s">
        <v>302</v>
      </c>
      <c r="B46" s="98" t="s">
        <v>305</v>
      </c>
      <c r="C46" s="60">
        <v>0</v>
      </c>
      <c r="D46" s="60">
        <v>-1488243074.71</v>
      </c>
    </row>
    <row r="47" spans="1:8" ht="37.5" x14ac:dyDescent="0.25">
      <c r="A47" s="61" t="s">
        <v>306</v>
      </c>
      <c r="B47" s="62" t="s">
        <v>307</v>
      </c>
      <c r="C47" s="63">
        <v>0</v>
      </c>
      <c r="D47" s="63">
        <v>-83766234.030000001</v>
      </c>
    </row>
    <row r="48" spans="1:8" ht="37.5" x14ac:dyDescent="0.25">
      <c r="A48" s="61" t="s">
        <v>306</v>
      </c>
      <c r="B48" s="62" t="s">
        <v>309</v>
      </c>
      <c r="C48" s="63">
        <v>0</v>
      </c>
      <c r="D48" s="63">
        <v>-83766234.030000001</v>
      </c>
    </row>
    <row r="49" spans="1:4" ht="18.75" x14ac:dyDescent="0.25">
      <c r="A49" s="61" t="s">
        <v>310</v>
      </c>
      <c r="B49" s="62" t="s">
        <v>311</v>
      </c>
      <c r="C49" s="63">
        <v>0</v>
      </c>
      <c r="D49" s="63">
        <v>70182243.5</v>
      </c>
    </row>
    <row r="50" spans="1:4" ht="18.75" x14ac:dyDescent="0.25">
      <c r="A50" s="61" t="s">
        <v>312</v>
      </c>
      <c r="B50" s="62" t="s">
        <v>313</v>
      </c>
      <c r="C50" s="63">
        <v>0</v>
      </c>
      <c r="D50" s="63">
        <v>153926036.62</v>
      </c>
    </row>
    <row r="51" spans="1:4" ht="18.75" x14ac:dyDescent="0.25">
      <c r="A51" s="61" t="s">
        <v>363</v>
      </c>
      <c r="B51" s="62" t="s">
        <v>321</v>
      </c>
      <c r="C51" s="63">
        <v>0</v>
      </c>
      <c r="D51" s="63">
        <v>-22440.91</v>
      </c>
    </row>
    <row r="52" spans="1:4" ht="18.75" x14ac:dyDescent="0.25">
      <c r="A52" s="61" t="s">
        <v>363</v>
      </c>
      <c r="B52" s="62" t="s">
        <v>323</v>
      </c>
      <c r="C52" s="63">
        <v>0</v>
      </c>
      <c r="D52" s="63">
        <v>-22440.91</v>
      </c>
    </row>
    <row r="53" spans="1:4" ht="18.75" x14ac:dyDescent="0.25">
      <c r="A53" s="61" t="s">
        <v>364</v>
      </c>
      <c r="B53" s="62" t="s">
        <v>321</v>
      </c>
      <c r="C53" s="63">
        <v>0</v>
      </c>
      <c r="D53" s="63">
        <v>-22440.91</v>
      </c>
    </row>
    <row r="54" spans="1:4" ht="18.75" x14ac:dyDescent="0.25">
      <c r="A54" s="61" t="s">
        <v>364</v>
      </c>
      <c r="B54" s="62" t="s">
        <v>323</v>
      </c>
      <c r="C54" s="63">
        <v>0</v>
      </c>
      <c r="D54" s="63">
        <v>-22440.91</v>
      </c>
    </row>
    <row r="55" spans="1:4" ht="37.5" x14ac:dyDescent="0.25">
      <c r="A55" s="61" t="s">
        <v>314</v>
      </c>
      <c r="B55" s="62" t="s">
        <v>315</v>
      </c>
      <c r="C55" s="63">
        <v>0</v>
      </c>
      <c r="D55" s="63">
        <v>-1382204958.6800001</v>
      </c>
    </row>
    <row r="56" spans="1:4" ht="37.5" x14ac:dyDescent="0.25">
      <c r="A56" s="61" t="s">
        <v>314</v>
      </c>
      <c r="B56" s="62" t="s">
        <v>317</v>
      </c>
      <c r="C56" s="63">
        <v>0</v>
      </c>
      <c r="D56" s="63">
        <v>-1404476840.6800001</v>
      </c>
    </row>
    <row r="57" spans="1:4" ht="18.75" x14ac:dyDescent="0.25">
      <c r="A57" s="61" t="s">
        <v>318</v>
      </c>
      <c r="B57" s="62" t="s">
        <v>311</v>
      </c>
      <c r="C57" s="63">
        <v>0</v>
      </c>
      <c r="D57" s="63">
        <v>372792587.51999998</v>
      </c>
    </row>
    <row r="58" spans="1:4" ht="18.75" x14ac:dyDescent="0.25">
      <c r="A58" s="61" t="s">
        <v>319</v>
      </c>
      <c r="B58" s="62" t="s">
        <v>313</v>
      </c>
      <c r="C58" s="63">
        <v>0</v>
      </c>
      <c r="D58" s="63">
        <v>1904177067.1700001</v>
      </c>
    </row>
    <row r="59" spans="1:4" ht="18.75" x14ac:dyDescent="0.25">
      <c r="A59" s="61" t="s">
        <v>320</v>
      </c>
      <c r="B59" s="62" t="s">
        <v>321</v>
      </c>
      <c r="C59" s="63">
        <v>0</v>
      </c>
      <c r="D59" s="63">
        <v>-7000000</v>
      </c>
    </row>
    <row r="60" spans="1:4" ht="18.75" x14ac:dyDescent="0.25">
      <c r="A60" s="61" t="s">
        <v>320</v>
      </c>
      <c r="B60" s="62" t="s">
        <v>323</v>
      </c>
      <c r="C60" s="63">
        <v>0</v>
      </c>
      <c r="D60" s="63">
        <v>-29271882</v>
      </c>
    </row>
    <row r="61" spans="1:4" ht="37.5" x14ac:dyDescent="0.25">
      <c r="A61" s="61" t="s">
        <v>357</v>
      </c>
      <c r="B61" s="62" t="s">
        <v>358</v>
      </c>
      <c r="C61" s="63">
        <v>0</v>
      </c>
      <c r="D61" s="63">
        <v>-7000000</v>
      </c>
    </row>
    <row r="62" spans="1:4" ht="37.5" x14ac:dyDescent="0.25">
      <c r="A62" s="61" t="s">
        <v>357</v>
      </c>
      <c r="B62" s="62" t="s">
        <v>359</v>
      </c>
      <c r="C62" s="63">
        <v>0</v>
      </c>
      <c r="D62" s="63">
        <v>-7000000</v>
      </c>
    </row>
    <row r="63" spans="1:4" ht="18.75" x14ac:dyDescent="0.25">
      <c r="A63" s="61" t="s">
        <v>360</v>
      </c>
      <c r="B63" s="62" t="s">
        <v>321</v>
      </c>
      <c r="C63" s="63">
        <v>0</v>
      </c>
      <c r="D63" s="63">
        <v>0</v>
      </c>
    </row>
    <row r="64" spans="1:4" ht="18.75" x14ac:dyDescent="0.25">
      <c r="A64" s="61" t="s">
        <v>360</v>
      </c>
      <c r="B64" s="62" t="s">
        <v>323</v>
      </c>
      <c r="C64" s="63">
        <v>0</v>
      </c>
      <c r="D64" s="63">
        <v>-22271882</v>
      </c>
    </row>
    <row r="65" spans="1:4" ht="54.75" customHeight="1" x14ac:dyDescent="0.25">
      <c r="A65" s="61" t="s">
        <v>325</v>
      </c>
      <c r="B65" s="62" t="s">
        <v>326</v>
      </c>
      <c r="C65" s="63">
        <v>0</v>
      </c>
      <c r="D65" s="63">
        <v>156179520.97</v>
      </c>
    </row>
    <row r="66" spans="1:4" ht="18.75" x14ac:dyDescent="0.3">
      <c r="A66" s="31" t="s">
        <v>331</v>
      </c>
      <c r="B66" s="98" t="s">
        <v>332</v>
      </c>
      <c r="C66" s="60">
        <v>1350019408</v>
      </c>
      <c r="D66" s="60">
        <v>-1465971192.71</v>
      </c>
    </row>
    <row r="67" spans="1:4" ht="18.75" x14ac:dyDescent="0.3">
      <c r="A67" s="31" t="s">
        <v>331</v>
      </c>
      <c r="B67" s="98" t="s">
        <v>334</v>
      </c>
      <c r="C67" s="60">
        <v>0</v>
      </c>
      <c r="D67" s="60">
        <v>-1488243074.71</v>
      </c>
    </row>
    <row r="68" spans="1:4" ht="18.75" x14ac:dyDescent="0.25">
      <c r="A68" s="61" t="s">
        <v>335</v>
      </c>
      <c r="B68" s="62" t="s">
        <v>336</v>
      </c>
      <c r="C68" s="63">
        <v>1350019408</v>
      </c>
      <c r="D68" s="63">
        <v>-1465971192.71</v>
      </c>
    </row>
    <row r="69" spans="1:4" ht="18.75" x14ac:dyDescent="0.25">
      <c r="A69" s="61" t="s">
        <v>335</v>
      </c>
      <c r="B69" s="62" t="s">
        <v>338</v>
      </c>
      <c r="C69" s="63">
        <v>0</v>
      </c>
      <c r="D69" s="63">
        <v>-1488243074.71</v>
      </c>
    </row>
    <row r="70" spans="1:4" ht="18.75" x14ac:dyDescent="0.25">
      <c r="A70" s="61" t="s">
        <v>339</v>
      </c>
      <c r="B70" s="62" t="s">
        <v>311</v>
      </c>
      <c r="C70" s="63">
        <v>372792587.51999998</v>
      </c>
      <c r="D70" s="63">
        <v>442974831.01999998</v>
      </c>
    </row>
    <row r="71" spans="1:4" ht="18.75" x14ac:dyDescent="0.25">
      <c r="A71" s="61" t="s">
        <v>340</v>
      </c>
      <c r="B71" s="62" t="s">
        <v>313</v>
      </c>
      <c r="C71" s="63">
        <v>191354826.09999999</v>
      </c>
      <c r="D71" s="63">
        <v>2058103103.79</v>
      </c>
    </row>
    <row r="72" spans="1:4" ht="18.75" x14ac:dyDescent="0.25">
      <c r="A72" s="61" t="s">
        <v>341</v>
      </c>
      <c r="B72" s="62" t="s">
        <v>321</v>
      </c>
      <c r="C72" s="63">
        <v>-7000000</v>
      </c>
      <c r="D72" s="63">
        <v>-7022440.9100000001</v>
      </c>
    </row>
    <row r="73" spans="1:4" ht="18.75" x14ac:dyDescent="0.25">
      <c r="A73" s="61" t="s">
        <v>341</v>
      </c>
      <c r="B73" s="62" t="s">
        <v>323</v>
      </c>
      <c r="C73" s="63">
        <v>0</v>
      </c>
      <c r="D73" s="63">
        <v>-29294322.91</v>
      </c>
    </row>
    <row r="74" spans="1:4" ht="37.5" x14ac:dyDescent="0.25">
      <c r="A74" s="61" t="s">
        <v>361</v>
      </c>
      <c r="B74" s="62" t="s">
        <v>358</v>
      </c>
      <c r="C74" s="63">
        <v>-7000000</v>
      </c>
      <c r="D74" s="63">
        <v>-7000000</v>
      </c>
    </row>
    <row r="75" spans="1:4" ht="37.5" x14ac:dyDescent="0.25">
      <c r="A75" s="61" t="s">
        <v>361</v>
      </c>
      <c r="B75" s="62" t="s">
        <v>359</v>
      </c>
      <c r="C75" s="63">
        <v>0</v>
      </c>
      <c r="D75" s="63">
        <v>-7000000</v>
      </c>
    </row>
    <row r="76" spans="1:4" ht="18.75" x14ac:dyDescent="0.25">
      <c r="A76" s="61" t="s">
        <v>343</v>
      </c>
      <c r="B76" s="62" t="s">
        <v>321</v>
      </c>
      <c r="C76" s="63">
        <v>0</v>
      </c>
      <c r="D76" s="63">
        <v>-22440.91</v>
      </c>
    </row>
    <row r="77" spans="1:4" ht="18.75" x14ac:dyDescent="0.25">
      <c r="A77" s="61" t="s">
        <v>343</v>
      </c>
      <c r="B77" s="62" t="s">
        <v>323</v>
      </c>
      <c r="C77" s="63">
        <v>0</v>
      </c>
      <c r="D77" s="63">
        <v>-22294322.91</v>
      </c>
    </row>
    <row r="78" spans="1:4" ht="56.25" x14ac:dyDescent="0.25">
      <c r="A78" s="61" t="s">
        <v>345</v>
      </c>
      <c r="B78" s="62" t="s">
        <v>326</v>
      </c>
      <c r="C78" s="63">
        <v>1175581646.5799999</v>
      </c>
      <c r="D78" s="63">
        <v>156179520.97</v>
      </c>
    </row>
    <row r="79" spans="1:4" ht="15.75" x14ac:dyDescent="0.25">
      <c r="A79" s="99" t="s">
        <v>365</v>
      </c>
      <c r="B79" s="99"/>
      <c r="C79" s="99"/>
    </row>
    <row r="80" spans="1:4" ht="63" customHeight="1" x14ac:dyDescent="0.25">
      <c r="A80" s="100" t="s">
        <v>350</v>
      </c>
      <c r="B80" s="100"/>
      <c r="C80" s="100"/>
      <c r="D80" s="100"/>
    </row>
  </sheetData>
  <mergeCells count="9">
    <mergeCell ref="A42:D42"/>
    <mergeCell ref="A79:C79"/>
    <mergeCell ref="A80:D80"/>
    <mergeCell ref="A2:D2"/>
    <mergeCell ref="A4:A7"/>
    <mergeCell ref="B4:B7"/>
    <mergeCell ref="C4:C7"/>
    <mergeCell ref="D4:D7"/>
    <mergeCell ref="A9:D9"/>
  </mergeCells>
  <pageMargins left="0.70866141732283472" right="0.19685039370078741" top="0.19685039370078741" bottom="0.19685039370078741" header="0.31496062992125984" footer="0.31496062992125984"/>
  <pageSetup paperSize="9" scale="76" fitToHeight="2" orientation="portrait" r:id="rId1"/>
  <rowBreaks count="1" manualBreakCount="1">
    <brk id="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9"/>
  <sheetViews>
    <sheetView topLeftCell="A91" zoomScale="142" zoomScaleNormal="142" workbookViewId="0">
      <selection activeCell="A15" sqref="A15:F15"/>
    </sheetView>
  </sheetViews>
  <sheetFormatPr defaultRowHeight="18.75" x14ac:dyDescent="0.3"/>
  <cols>
    <col min="1" max="1" width="13.42578125" style="46" customWidth="1"/>
    <col min="2" max="2" width="12.28515625" style="46" customWidth="1"/>
    <col min="3" max="3" width="70.42578125" style="71" customWidth="1"/>
    <col min="4" max="4" width="25.7109375" style="72" customWidth="1"/>
    <col min="5" max="5" width="20.7109375" style="72" customWidth="1"/>
    <col min="6" max="6" width="18.7109375" customWidth="1"/>
  </cols>
  <sheetData>
    <row r="1" spans="1:6" ht="15.75" x14ac:dyDescent="0.25">
      <c r="A1" s="3"/>
      <c r="B1" s="3"/>
      <c r="C1" s="1"/>
      <c r="D1" s="2"/>
      <c r="E1" s="2"/>
      <c r="F1" s="27" t="s">
        <v>148</v>
      </c>
    </row>
    <row r="2" spans="1:6" ht="15" x14ac:dyDescent="0.25">
      <c r="A2" s="3"/>
      <c r="B2" s="3"/>
      <c r="C2" s="1"/>
      <c r="D2" s="2"/>
      <c r="E2" s="2"/>
    </row>
    <row r="3" spans="1:6" ht="47.25" customHeight="1" x14ac:dyDescent="0.25">
      <c r="A3" s="28" t="s">
        <v>149</v>
      </c>
      <c r="B3" s="28"/>
      <c r="C3" s="28"/>
      <c r="D3" s="28"/>
      <c r="E3" s="28"/>
      <c r="F3" s="28"/>
    </row>
    <row r="4" spans="1:6" ht="15.75" x14ac:dyDescent="0.25">
      <c r="A4" s="3"/>
      <c r="B4" s="3"/>
      <c r="C4" s="1"/>
      <c r="D4" s="2"/>
      <c r="E4" s="2"/>
      <c r="F4" s="29" t="s">
        <v>74</v>
      </c>
    </row>
    <row r="5" spans="1:6" ht="82.5" customHeight="1" x14ac:dyDescent="0.25">
      <c r="A5" s="30" t="s">
        <v>75</v>
      </c>
      <c r="B5" s="30"/>
      <c r="C5" s="31" t="s">
        <v>76</v>
      </c>
      <c r="D5" s="32" t="s">
        <v>141</v>
      </c>
      <c r="E5" s="32" t="s">
        <v>150</v>
      </c>
      <c r="F5" s="32" t="s">
        <v>78</v>
      </c>
    </row>
    <row r="6" spans="1:6" x14ac:dyDescent="0.3">
      <c r="A6" s="33" t="s">
        <v>54</v>
      </c>
      <c r="B6" s="33"/>
      <c r="C6" s="34" t="s">
        <v>126</v>
      </c>
      <c r="D6" s="35">
        <v>0</v>
      </c>
      <c r="E6" s="35">
        <v>-107020</v>
      </c>
      <c r="F6" s="36"/>
    </row>
    <row r="7" spans="1:6" ht="21" customHeight="1" x14ac:dyDescent="0.25">
      <c r="A7" s="37" t="s">
        <v>151</v>
      </c>
      <c r="B7" s="37"/>
      <c r="C7" s="38" t="s">
        <v>152</v>
      </c>
      <c r="D7" s="39">
        <v>0</v>
      </c>
      <c r="E7" s="39">
        <v>-107020</v>
      </c>
      <c r="F7" s="40"/>
    </row>
    <row r="8" spans="1:6" x14ac:dyDescent="0.25">
      <c r="A8" s="37" t="s">
        <v>153</v>
      </c>
      <c r="B8" s="37"/>
      <c r="C8" s="38" t="s">
        <v>154</v>
      </c>
      <c r="D8" s="39">
        <v>0</v>
      </c>
      <c r="E8" s="39">
        <v>-107020</v>
      </c>
      <c r="F8" s="40"/>
    </row>
    <row r="9" spans="1:6" ht="75" customHeight="1" x14ac:dyDescent="0.25">
      <c r="A9" s="41" t="s">
        <v>155</v>
      </c>
      <c r="B9" s="41"/>
      <c r="C9" s="42" t="s">
        <v>156</v>
      </c>
      <c r="D9" s="43">
        <v>0</v>
      </c>
      <c r="E9" s="43">
        <v>-107020</v>
      </c>
      <c r="F9" s="40"/>
    </row>
    <row r="10" spans="1:6" ht="37.5" x14ac:dyDescent="0.25">
      <c r="A10" s="44" t="s">
        <v>57</v>
      </c>
      <c r="B10" s="44"/>
      <c r="C10" s="34" t="s">
        <v>129</v>
      </c>
      <c r="D10" s="19">
        <v>0</v>
      </c>
      <c r="E10" s="19">
        <v>-107020</v>
      </c>
      <c r="F10" s="45"/>
    </row>
    <row r="11" spans="1:6" ht="41.25" customHeight="1" x14ac:dyDescent="0.25">
      <c r="A11" s="44" t="s">
        <v>68</v>
      </c>
      <c r="B11" s="44"/>
      <c r="C11" s="34" t="s">
        <v>138</v>
      </c>
      <c r="D11" s="19">
        <v>0</v>
      </c>
      <c r="E11" s="19">
        <v>-107020</v>
      </c>
      <c r="F11" s="45"/>
    </row>
    <row r="12" spans="1:6" ht="32.25" customHeight="1" x14ac:dyDescent="0.3">
      <c r="A12" s="41" t="s">
        <v>70</v>
      </c>
      <c r="C12" s="42" t="s">
        <v>146</v>
      </c>
      <c r="D12" s="43">
        <v>1830000</v>
      </c>
      <c r="E12" s="43">
        <v>1830000</v>
      </c>
      <c r="F12" s="47">
        <f>E12/D12*100</f>
        <v>100</v>
      </c>
    </row>
    <row r="13" spans="1:6" x14ac:dyDescent="0.25">
      <c r="A13" s="44" t="s">
        <v>71</v>
      </c>
      <c r="B13" s="44"/>
      <c r="C13" s="34" t="s">
        <v>72</v>
      </c>
      <c r="D13" s="19">
        <f>D12+D11</f>
        <v>1830000</v>
      </c>
      <c r="E13" s="19">
        <f>E12+E11</f>
        <v>1722980</v>
      </c>
      <c r="F13" s="20">
        <f>E13/D13*100</f>
        <v>94.151912568306003</v>
      </c>
    </row>
    <row r="14" spans="1:6" ht="35.25" customHeight="1" x14ac:dyDescent="0.25">
      <c r="A14" s="3"/>
      <c r="B14" s="3"/>
      <c r="C14" s="1"/>
      <c r="D14" s="2"/>
      <c r="E14" s="2"/>
    </row>
    <row r="15" spans="1:6" ht="45.75" customHeight="1" x14ac:dyDescent="0.25">
      <c r="A15" s="28" t="s">
        <v>157</v>
      </c>
      <c r="B15" s="28"/>
      <c r="C15" s="28"/>
      <c r="D15" s="28"/>
      <c r="E15" s="28"/>
      <c r="F15" s="28"/>
    </row>
    <row r="16" spans="1:6" ht="15.75" x14ac:dyDescent="0.25">
      <c r="A16" s="3"/>
      <c r="B16" s="3"/>
      <c r="C16" s="1"/>
      <c r="D16" s="2"/>
      <c r="E16" s="2"/>
      <c r="F16" s="29" t="s">
        <v>74</v>
      </c>
    </row>
    <row r="17" spans="1:6" ht="78.75" customHeight="1" x14ac:dyDescent="0.25">
      <c r="A17" s="30" t="s">
        <v>75</v>
      </c>
      <c r="B17" s="30"/>
      <c r="C17" s="31" t="s">
        <v>76</v>
      </c>
      <c r="D17" s="32" t="s">
        <v>141</v>
      </c>
      <c r="E17" s="32" t="s">
        <v>150</v>
      </c>
      <c r="F17" s="32" t="s">
        <v>78</v>
      </c>
    </row>
    <row r="18" spans="1:6" x14ac:dyDescent="0.25">
      <c r="A18" s="44" t="s">
        <v>158</v>
      </c>
      <c r="B18" s="44"/>
      <c r="C18" s="34" t="s">
        <v>159</v>
      </c>
      <c r="D18" s="19">
        <v>8830000</v>
      </c>
      <c r="E18" s="19">
        <v>0</v>
      </c>
      <c r="F18" s="48">
        <f>E18/D18*100</f>
        <v>0</v>
      </c>
    </row>
    <row r="19" spans="1:6" ht="75" x14ac:dyDescent="0.25">
      <c r="A19" s="41" t="s">
        <v>160</v>
      </c>
      <c r="B19" s="41" t="s">
        <v>161</v>
      </c>
      <c r="C19" s="42" t="s">
        <v>162</v>
      </c>
      <c r="D19" s="43">
        <v>1330000</v>
      </c>
      <c r="E19" s="43">
        <v>0</v>
      </c>
      <c r="F19" s="49">
        <f t="shared" ref="F19:F70" si="0">E19/D19*100</f>
        <v>0</v>
      </c>
    </row>
    <row r="20" spans="1:6" ht="26.25" customHeight="1" x14ac:dyDescent="0.25">
      <c r="A20" s="41" t="s">
        <v>163</v>
      </c>
      <c r="B20" s="41" t="s">
        <v>164</v>
      </c>
      <c r="C20" s="42" t="s">
        <v>165</v>
      </c>
      <c r="D20" s="43">
        <v>7500000</v>
      </c>
      <c r="E20" s="43">
        <v>0</v>
      </c>
      <c r="F20" s="49">
        <f t="shared" si="0"/>
        <v>0</v>
      </c>
    </row>
    <row r="21" spans="1:6" x14ac:dyDescent="0.25">
      <c r="A21" s="44" t="s">
        <v>166</v>
      </c>
      <c r="B21" s="44"/>
      <c r="C21" s="34" t="s">
        <v>167</v>
      </c>
      <c r="D21" s="19">
        <v>203176731.08000001</v>
      </c>
      <c r="E21" s="19">
        <v>5095732.0599999996</v>
      </c>
      <c r="F21" s="48">
        <f t="shared" si="0"/>
        <v>2.5080293559765838</v>
      </c>
    </row>
    <row r="22" spans="1:6" ht="37.5" x14ac:dyDescent="0.25">
      <c r="A22" s="41" t="s">
        <v>168</v>
      </c>
      <c r="B22" s="41" t="s">
        <v>169</v>
      </c>
      <c r="C22" s="42" t="s">
        <v>170</v>
      </c>
      <c r="D22" s="43">
        <v>81572098.079999998</v>
      </c>
      <c r="E22" s="43">
        <v>4873297.8499999996</v>
      </c>
      <c r="F22" s="49">
        <f t="shared" si="0"/>
        <v>5.9742215349427727</v>
      </c>
    </row>
    <row r="23" spans="1:6" ht="75" x14ac:dyDescent="0.25">
      <c r="A23" s="41" t="s">
        <v>171</v>
      </c>
      <c r="B23" s="41" t="s">
        <v>172</v>
      </c>
      <c r="C23" s="42" t="s">
        <v>173</v>
      </c>
      <c r="D23" s="43">
        <v>1200000</v>
      </c>
      <c r="E23" s="43">
        <v>9368.42</v>
      </c>
      <c r="F23" s="49">
        <f t="shared" si="0"/>
        <v>0.78070166666666674</v>
      </c>
    </row>
    <row r="24" spans="1:6" ht="93.75" x14ac:dyDescent="0.25">
      <c r="A24" s="41" t="s">
        <v>174</v>
      </c>
      <c r="B24" s="41" t="s">
        <v>175</v>
      </c>
      <c r="C24" s="42" t="s">
        <v>176</v>
      </c>
      <c r="D24" s="43">
        <v>1400000</v>
      </c>
      <c r="E24" s="43">
        <v>13115.79</v>
      </c>
      <c r="F24" s="49">
        <f t="shared" si="0"/>
        <v>0.93684214285714285</v>
      </c>
    </row>
    <row r="25" spans="1:6" ht="150" x14ac:dyDescent="0.25">
      <c r="A25" s="41" t="s">
        <v>177</v>
      </c>
      <c r="B25" s="41" t="s">
        <v>178</v>
      </c>
      <c r="C25" s="42" t="s">
        <v>179</v>
      </c>
      <c r="D25" s="43">
        <v>2500000</v>
      </c>
      <c r="E25" s="43">
        <v>0</v>
      </c>
      <c r="F25" s="49">
        <f t="shared" si="0"/>
        <v>0</v>
      </c>
    </row>
    <row r="26" spans="1:6" ht="56.25" x14ac:dyDescent="0.25">
      <c r="A26" s="41" t="s">
        <v>180</v>
      </c>
      <c r="B26" s="41" t="s">
        <v>181</v>
      </c>
      <c r="C26" s="42" t="s">
        <v>182</v>
      </c>
      <c r="D26" s="43">
        <v>18180000</v>
      </c>
      <c r="E26" s="43">
        <v>199950</v>
      </c>
      <c r="F26" s="49">
        <f t="shared" si="0"/>
        <v>1.0998349834983498</v>
      </c>
    </row>
    <row r="27" spans="1:6" ht="131.25" x14ac:dyDescent="0.25">
      <c r="A27" s="41" t="s">
        <v>183</v>
      </c>
      <c r="B27" s="41" t="s">
        <v>184</v>
      </c>
      <c r="C27" s="42" t="s">
        <v>185</v>
      </c>
      <c r="D27" s="43">
        <v>22894833</v>
      </c>
      <c r="E27" s="43">
        <v>0</v>
      </c>
      <c r="F27" s="49">
        <f t="shared" si="0"/>
        <v>0</v>
      </c>
    </row>
    <row r="28" spans="1:6" ht="27.75" customHeight="1" x14ac:dyDescent="0.25">
      <c r="A28" s="41" t="s">
        <v>186</v>
      </c>
      <c r="B28" s="41" t="s">
        <v>187</v>
      </c>
      <c r="C28" s="42" t="s">
        <v>188</v>
      </c>
      <c r="D28" s="43">
        <v>42500000</v>
      </c>
      <c r="E28" s="43">
        <v>0</v>
      </c>
      <c r="F28" s="49">
        <f t="shared" si="0"/>
        <v>0</v>
      </c>
    </row>
    <row r="29" spans="1:6" ht="75" x14ac:dyDescent="0.25">
      <c r="A29" s="41" t="s">
        <v>189</v>
      </c>
      <c r="B29" s="41" t="s">
        <v>190</v>
      </c>
      <c r="C29" s="42" t="s">
        <v>191</v>
      </c>
      <c r="D29" s="43">
        <v>13071800</v>
      </c>
      <c r="E29" s="43">
        <v>0</v>
      </c>
      <c r="F29" s="49">
        <f t="shared" si="0"/>
        <v>0</v>
      </c>
    </row>
    <row r="30" spans="1:6" ht="75" x14ac:dyDescent="0.25">
      <c r="A30" s="41" t="s">
        <v>192</v>
      </c>
      <c r="B30" s="41" t="s">
        <v>193</v>
      </c>
      <c r="C30" s="42" t="s">
        <v>194</v>
      </c>
      <c r="D30" s="43">
        <v>19858000</v>
      </c>
      <c r="E30" s="43">
        <v>0</v>
      </c>
      <c r="F30" s="49">
        <f t="shared" si="0"/>
        <v>0</v>
      </c>
    </row>
    <row r="31" spans="1:6" x14ac:dyDescent="0.25">
      <c r="A31" s="44" t="s">
        <v>195</v>
      </c>
      <c r="B31" s="44"/>
      <c r="C31" s="34" t="s">
        <v>196</v>
      </c>
      <c r="D31" s="19">
        <v>98359956.799999997</v>
      </c>
      <c r="E31" s="19">
        <v>6622670.4800000004</v>
      </c>
      <c r="F31" s="48">
        <f t="shared" si="0"/>
        <v>6.7330961658169413</v>
      </c>
    </row>
    <row r="32" spans="1:6" ht="24.75" customHeight="1" x14ac:dyDescent="0.25">
      <c r="A32" s="41" t="s">
        <v>197</v>
      </c>
      <c r="B32" s="41" t="s">
        <v>198</v>
      </c>
      <c r="C32" s="42" t="s">
        <v>199</v>
      </c>
      <c r="D32" s="43">
        <v>1635400.6</v>
      </c>
      <c r="E32" s="43">
        <v>0</v>
      </c>
      <c r="F32" s="49">
        <f t="shared" si="0"/>
        <v>0</v>
      </c>
    </row>
    <row r="33" spans="1:6" x14ac:dyDescent="0.25">
      <c r="A33" s="41" t="s">
        <v>200</v>
      </c>
      <c r="B33" s="41" t="s">
        <v>201</v>
      </c>
      <c r="C33" s="42" t="s">
        <v>202</v>
      </c>
      <c r="D33" s="43">
        <v>12338096.199999999</v>
      </c>
      <c r="E33" s="43">
        <v>1434682.2</v>
      </c>
      <c r="F33" s="49">
        <f t="shared" si="0"/>
        <v>11.628067869984674</v>
      </c>
    </row>
    <row r="34" spans="1:6" x14ac:dyDescent="0.25">
      <c r="A34" s="41" t="s">
        <v>203</v>
      </c>
      <c r="B34" s="41" t="s">
        <v>204</v>
      </c>
      <c r="C34" s="42" t="s">
        <v>205</v>
      </c>
      <c r="D34" s="43">
        <v>84386460</v>
      </c>
      <c r="E34" s="43">
        <v>5187988.28</v>
      </c>
      <c r="F34" s="49">
        <f t="shared" si="0"/>
        <v>6.1478918300400327</v>
      </c>
    </row>
    <row r="35" spans="1:6" x14ac:dyDescent="0.25">
      <c r="A35" s="44" t="s">
        <v>206</v>
      </c>
      <c r="B35" s="44"/>
      <c r="C35" s="34" t="s">
        <v>207</v>
      </c>
      <c r="D35" s="19">
        <v>11907600</v>
      </c>
      <c r="E35" s="19">
        <v>9690304</v>
      </c>
      <c r="F35" s="48">
        <f t="shared" si="0"/>
        <v>81.379152809970094</v>
      </c>
    </row>
    <row r="36" spans="1:6" ht="75" x14ac:dyDescent="0.25">
      <c r="A36" s="41" t="s">
        <v>208</v>
      </c>
      <c r="B36" s="41" t="s">
        <v>209</v>
      </c>
      <c r="C36" s="42" t="s">
        <v>210</v>
      </c>
      <c r="D36" s="43">
        <v>243500</v>
      </c>
      <c r="E36" s="43">
        <v>225600</v>
      </c>
      <c r="F36" s="49">
        <f t="shared" si="0"/>
        <v>92.648870636550313</v>
      </c>
    </row>
    <row r="37" spans="1:6" x14ac:dyDescent="0.25">
      <c r="A37" s="41" t="s">
        <v>211</v>
      </c>
      <c r="B37" s="41" t="s">
        <v>212</v>
      </c>
      <c r="C37" s="42" t="s">
        <v>213</v>
      </c>
      <c r="D37" s="43">
        <v>10066000</v>
      </c>
      <c r="E37" s="43">
        <v>9464704</v>
      </c>
      <c r="F37" s="50">
        <f t="shared" si="0"/>
        <v>94.026465328829715</v>
      </c>
    </row>
    <row r="38" spans="1:6" x14ac:dyDescent="0.25">
      <c r="A38" s="41" t="s">
        <v>214</v>
      </c>
      <c r="B38" s="41" t="s">
        <v>215</v>
      </c>
      <c r="C38" s="42" t="s">
        <v>216</v>
      </c>
      <c r="D38" s="43">
        <v>1598100</v>
      </c>
      <c r="E38" s="43">
        <v>0</v>
      </c>
      <c r="F38" s="50">
        <f t="shared" si="0"/>
        <v>0</v>
      </c>
    </row>
    <row r="39" spans="1:6" x14ac:dyDescent="0.25">
      <c r="A39" s="44" t="s">
        <v>217</v>
      </c>
      <c r="B39" s="44"/>
      <c r="C39" s="34" t="s">
        <v>218</v>
      </c>
      <c r="D39" s="19">
        <v>2600000</v>
      </c>
      <c r="E39" s="19">
        <v>0</v>
      </c>
      <c r="F39" s="48">
        <f t="shared" si="0"/>
        <v>0</v>
      </c>
    </row>
    <row r="40" spans="1:6" ht="23.25" customHeight="1" x14ac:dyDescent="0.25">
      <c r="A40" s="41" t="s">
        <v>219</v>
      </c>
      <c r="B40" s="41" t="s">
        <v>220</v>
      </c>
      <c r="C40" s="42" t="s">
        <v>221</v>
      </c>
      <c r="D40" s="43">
        <v>2600000</v>
      </c>
      <c r="E40" s="43">
        <v>0</v>
      </c>
      <c r="F40" s="50">
        <f t="shared" si="0"/>
        <v>0</v>
      </c>
    </row>
    <row r="41" spans="1:6" x14ac:dyDescent="0.25">
      <c r="A41" s="44" t="s">
        <v>222</v>
      </c>
      <c r="B41" s="44"/>
      <c r="C41" s="34" t="s">
        <v>223</v>
      </c>
      <c r="D41" s="19">
        <v>3670000</v>
      </c>
      <c r="E41" s="19">
        <v>0</v>
      </c>
      <c r="F41" s="48">
        <f t="shared" si="0"/>
        <v>0</v>
      </c>
    </row>
    <row r="42" spans="1:6" ht="37.5" x14ac:dyDescent="0.25">
      <c r="A42" s="41" t="s">
        <v>224</v>
      </c>
      <c r="B42" s="41" t="s">
        <v>225</v>
      </c>
      <c r="C42" s="42" t="s">
        <v>226</v>
      </c>
      <c r="D42" s="43">
        <v>170000</v>
      </c>
      <c r="E42" s="43">
        <v>0</v>
      </c>
      <c r="F42" s="49">
        <f t="shared" si="0"/>
        <v>0</v>
      </c>
    </row>
    <row r="43" spans="1:6" ht="37.5" x14ac:dyDescent="0.25">
      <c r="A43" s="41" t="s">
        <v>227</v>
      </c>
      <c r="B43" s="41" t="s">
        <v>228</v>
      </c>
      <c r="C43" s="42" t="s">
        <v>229</v>
      </c>
      <c r="D43" s="43">
        <v>3500000</v>
      </c>
      <c r="E43" s="43">
        <v>0</v>
      </c>
      <c r="F43" s="49">
        <f t="shared" si="0"/>
        <v>0</v>
      </c>
    </row>
    <row r="44" spans="1:6" x14ac:dyDescent="0.25">
      <c r="A44" s="44" t="s">
        <v>230</v>
      </c>
      <c r="B44" s="44"/>
      <c r="C44" s="34" t="s">
        <v>231</v>
      </c>
      <c r="D44" s="19">
        <v>328257894</v>
      </c>
      <c r="E44" s="19">
        <v>45515198.149999999</v>
      </c>
      <c r="F44" s="48">
        <f>E44/D44*100</f>
        <v>13.865682739681501</v>
      </c>
    </row>
    <row r="45" spans="1:6" ht="37.5" x14ac:dyDescent="0.25">
      <c r="A45" s="41" t="s">
        <v>232</v>
      </c>
      <c r="B45" s="41" t="s">
        <v>233</v>
      </c>
      <c r="C45" s="42" t="s">
        <v>234</v>
      </c>
      <c r="D45" s="43">
        <v>300457894</v>
      </c>
      <c r="E45" s="43">
        <v>36506375.469999999</v>
      </c>
      <c r="F45" s="49">
        <f>E45/D45*100</f>
        <v>12.150246739731191</v>
      </c>
    </row>
    <row r="46" spans="1:6" ht="37.5" x14ac:dyDescent="0.25">
      <c r="A46" s="41" t="s">
        <v>235</v>
      </c>
      <c r="B46" s="41" t="s">
        <v>236</v>
      </c>
      <c r="C46" s="42" t="s">
        <v>237</v>
      </c>
      <c r="D46" s="43">
        <v>7800000</v>
      </c>
      <c r="E46" s="43">
        <v>0</v>
      </c>
      <c r="F46" s="49">
        <f>E46/D46*100</f>
        <v>0</v>
      </c>
    </row>
    <row r="47" spans="1:6" x14ac:dyDescent="0.25">
      <c r="A47" s="41" t="s">
        <v>238</v>
      </c>
      <c r="B47" s="41" t="s">
        <v>239</v>
      </c>
      <c r="C47" s="42" t="s">
        <v>240</v>
      </c>
      <c r="D47" s="43">
        <v>20000000</v>
      </c>
      <c r="E47" s="43">
        <v>9008822.6799999997</v>
      </c>
      <c r="F47" s="49">
        <f>E47/D47*100</f>
        <v>45.044113399999993</v>
      </c>
    </row>
    <row r="48" spans="1:6" x14ac:dyDescent="0.25">
      <c r="A48" s="44" t="s">
        <v>241</v>
      </c>
      <c r="B48" s="44"/>
      <c r="C48" s="34" t="s">
        <v>242</v>
      </c>
      <c r="D48" s="19">
        <v>243579379.69</v>
      </c>
      <c r="E48" s="19">
        <v>4971216.42</v>
      </c>
      <c r="F48" s="48">
        <f>E48/D48*100</f>
        <v>2.0409019952045186</v>
      </c>
    </row>
    <row r="49" spans="1:6" x14ac:dyDescent="0.25">
      <c r="A49" s="37" t="s">
        <v>243</v>
      </c>
      <c r="B49" s="37"/>
      <c r="C49" s="38" t="s">
        <v>244</v>
      </c>
      <c r="D49" s="39">
        <v>110740845.69</v>
      </c>
      <c r="E49" s="39">
        <v>4971216.42</v>
      </c>
      <c r="F49" s="49">
        <f t="shared" si="0"/>
        <v>4.4890540513985844</v>
      </c>
    </row>
    <row r="50" spans="1:6" ht="20.25" customHeight="1" x14ac:dyDescent="0.25">
      <c r="A50" s="41" t="s">
        <v>245</v>
      </c>
      <c r="B50" s="41" t="s">
        <v>246</v>
      </c>
      <c r="C50" s="42" t="s">
        <v>247</v>
      </c>
      <c r="D50" s="43">
        <v>9248977</v>
      </c>
      <c r="E50" s="43">
        <v>0</v>
      </c>
      <c r="F50" s="49">
        <f t="shared" si="0"/>
        <v>0</v>
      </c>
    </row>
    <row r="51" spans="1:6" x14ac:dyDescent="0.25">
      <c r="A51" s="41" t="s">
        <v>248</v>
      </c>
      <c r="B51" s="41" t="s">
        <v>249</v>
      </c>
      <c r="C51" s="42" t="s">
        <v>250</v>
      </c>
      <c r="D51" s="43">
        <v>35639107.25</v>
      </c>
      <c r="E51" s="43">
        <v>3361752.98</v>
      </c>
      <c r="F51" s="49">
        <f t="shared" si="0"/>
        <v>9.4327642845206228</v>
      </c>
    </row>
    <row r="52" spans="1:6" x14ac:dyDescent="0.25">
      <c r="A52" s="41" t="s">
        <v>251</v>
      </c>
      <c r="B52" s="41" t="s">
        <v>252</v>
      </c>
      <c r="C52" s="42" t="s">
        <v>253</v>
      </c>
      <c r="D52" s="43">
        <v>15617211</v>
      </c>
      <c r="E52" s="43">
        <v>0</v>
      </c>
      <c r="F52" s="49">
        <f t="shared" si="0"/>
        <v>0</v>
      </c>
    </row>
    <row r="53" spans="1:6" x14ac:dyDescent="0.25">
      <c r="A53" s="41" t="s">
        <v>254</v>
      </c>
      <c r="B53" s="41" t="s">
        <v>255</v>
      </c>
      <c r="C53" s="42" t="s">
        <v>256</v>
      </c>
      <c r="D53" s="43">
        <v>43735550.439999998</v>
      </c>
      <c r="E53" s="43">
        <v>1609463.44</v>
      </c>
      <c r="F53" s="49">
        <f t="shared" si="0"/>
        <v>3.6799889879241223</v>
      </c>
    </row>
    <row r="54" spans="1:6" x14ac:dyDescent="0.25">
      <c r="A54" s="41" t="s">
        <v>257</v>
      </c>
      <c r="B54" s="41" t="s">
        <v>258</v>
      </c>
      <c r="C54" s="42" t="s">
        <v>259</v>
      </c>
      <c r="D54" s="43">
        <v>6500000</v>
      </c>
      <c r="E54" s="43">
        <v>0</v>
      </c>
      <c r="F54" s="49">
        <f t="shared" si="0"/>
        <v>0</v>
      </c>
    </row>
    <row r="55" spans="1:6" ht="37.5" x14ac:dyDescent="0.25">
      <c r="A55" s="37" t="s">
        <v>260</v>
      </c>
      <c r="B55" s="37"/>
      <c r="C55" s="38" t="s">
        <v>261</v>
      </c>
      <c r="D55" s="39">
        <v>72462534</v>
      </c>
      <c r="E55" s="39">
        <v>0</v>
      </c>
      <c r="F55" s="50">
        <f t="shared" si="0"/>
        <v>0</v>
      </c>
    </row>
    <row r="56" spans="1:6" ht="42" customHeight="1" x14ac:dyDescent="0.25">
      <c r="A56" s="41" t="s">
        <v>262</v>
      </c>
      <c r="B56" s="41" t="s">
        <v>263</v>
      </c>
      <c r="C56" s="42" t="s">
        <v>264</v>
      </c>
      <c r="D56" s="43">
        <v>72462534</v>
      </c>
      <c r="E56" s="43">
        <v>0</v>
      </c>
      <c r="F56" s="49">
        <f t="shared" si="0"/>
        <v>0</v>
      </c>
    </row>
    <row r="57" spans="1:6" ht="37.5" x14ac:dyDescent="0.25">
      <c r="A57" s="37" t="s">
        <v>265</v>
      </c>
      <c r="B57" s="37"/>
      <c r="C57" s="38" t="s">
        <v>266</v>
      </c>
      <c r="D57" s="39">
        <v>60376000</v>
      </c>
      <c r="E57" s="39">
        <v>0</v>
      </c>
      <c r="F57" s="50">
        <f t="shared" si="0"/>
        <v>0</v>
      </c>
    </row>
    <row r="58" spans="1:6" x14ac:dyDescent="0.25">
      <c r="A58" s="41" t="s">
        <v>267</v>
      </c>
      <c r="B58" s="41" t="s">
        <v>268</v>
      </c>
      <c r="C58" s="42" t="s">
        <v>269</v>
      </c>
      <c r="D58" s="43">
        <v>60376000</v>
      </c>
      <c r="E58" s="43">
        <v>0</v>
      </c>
      <c r="F58" s="49">
        <f t="shared" si="0"/>
        <v>0</v>
      </c>
    </row>
    <row r="59" spans="1:6" x14ac:dyDescent="0.25">
      <c r="A59" s="44" t="s">
        <v>270</v>
      </c>
      <c r="B59" s="44"/>
      <c r="C59" s="34" t="s">
        <v>271</v>
      </c>
      <c r="D59" s="19">
        <v>277530085.00999999</v>
      </c>
      <c r="E59" s="19">
        <v>61852987.789999999</v>
      </c>
      <c r="F59" s="48">
        <f t="shared" si="0"/>
        <v>22.286948742069281</v>
      </c>
    </row>
    <row r="60" spans="1:6" ht="37.5" x14ac:dyDescent="0.25">
      <c r="A60" s="37" t="s">
        <v>272</v>
      </c>
      <c r="B60" s="37"/>
      <c r="C60" s="38" t="s">
        <v>273</v>
      </c>
      <c r="D60" s="39">
        <v>200129549.56999999</v>
      </c>
      <c r="E60" s="39">
        <v>29263247.149999999</v>
      </c>
      <c r="F60" s="50">
        <f t="shared" si="0"/>
        <v>14.622152107410052</v>
      </c>
    </row>
    <row r="61" spans="1:6" ht="37.5" x14ac:dyDescent="0.25">
      <c r="A61" s="41" t="s">
        <v>274</v>
      </c>
      <c r="B61" s="41" t="s">
        <v>275</v>
      </c>
      <c r="C61" s="42" t="s">
        <v>276</v>
      </c>
      <c r="D61" s="43">
        <v>171709119.56999999</v>
      </c>
      <c r="E61" s="43">
        <v>29263247.149999999</v>
      </c>
      <c r="F61" s="49">
        <f t="shared" si="0"/>
        <v>17.042337194018611</v>
      </c>
    </row>
    <row r="62" spans="1:6" ht="37.5" x14ac:dyDescent="0.25">
      <c r="A62" s="41" t="s">
        <v>274</v>
      </c>
      <c r="B62" s="41" t="s">
        <v>277</v>
      </c>
      <c r="C62" s="42" t="s">
        <v>276</v>
      </c>
      <c r="D62" s="43">
        <v>28420430</v>
      </c>
      <c r="E62" s="43">
        <v>0</v>
      </c>
      <c r="F62" s="49">
        <f t="shared" si="0"/>
        <v>0</v>
      </c>
    </row>
    <row r="63" spans="1:6" x14ac:dyDescent="0.25">
      <c r="A63" s="37" t="s">
        <v>278</v>
      </c>
      <c r="B63" s="37"/>
      <c r="C63" s="38" t="s">
        <v>279</v>
      </c>
      <c r="D63" s="39">
        <v>73222310.439999998</v>
      </c>
      <c r="E63" s="39">
        <v>32589740.640000001</v>
      </c>
      <c r="F63" s="50">
        <f t="shared" si="0"/>
        <v>44.507938146399745</v>
      </c>
    </row>
    <row r="64" spans="1:6" x14ac:dyDescent="0.25">
      <c r="A64" s="41" t="s">
        <v>280</v>
      </c>
      <c r="B64" s="41" t="s">
        <v>281</v>
      </c>
      <c r="C64" s="42" t="s">
        <v>282</v>
      </c>
      <c r="D64" s="43">
        <v>9145601.4399999995</v>
      </c>
      <c r="E64" s="43">
        <v>989280</v>
      </c>
      <c r="F64" s="49">
        <f t="shared" si="0"/>
        <v>10.817003195363387</v>
      </c>
    </row>
    <row r="65" spans="1:6" x14ac:dyDescent="0.25">
      <c r="A65" s="41" t="s">
        <v>283</v>
      </c>
      <c r="B65" s="41" t="s">
        <v>284</v>
      </c>
      <c r="C65" s="42" t="s">
        <v>285</v>
      </c>
      <c r="D65" s="43">
        <v>64076709</v>
      </c>
      <c r="E65" s="43">
        <v>31600460.640000001</v>
      </c>
      <c r="F65" s="49">
        <f t="shared" si="0"/>
        <v>49.316609940126611</v>
      </c>
    </row>
    <row r="66" spans="1:6" x14ac:dyDescent="0.25">
      <c r="A66" s="37" t="s">
        <v>286</v>
      </c>
      <c r="B66" s="37"/>
      <c r="C66" s="38" t="s">
        <v>287</v>
      </c>
      <c r="D66" s="39">
        <v>4178225</v>
      </c>
      <c r="E66" s="39">
        <v>0</v>
      </c>
      <c r="F66" s="50">
        <f t="shared" si="0"/>
        <v>0</v>
      </c>
    </row>
    <row r="67" spans="1:6" ht="37.5" x14ac:dyDescent="0.25">
      <c r="A67" s="41" t="s">
        <v>288</v>
      </c>
      <c r="B67" s="41" t="s">
        <v>289</v>
      </c>
      <c r="C67" s="42" t="s">
        <v>290</v>
      </c>
      <c r="D67" s="43">
        <v>4178225</v>
      </c>
      <c r="E67" s="43">
        <v>0</v>
      </c>
      <c r="F67" s="49">
        <f t="shared" si="0"/>
        <v>0</v>
      </c>
    </row>
    <row r="68" spans="1:6" ht="37.5" x14ac:dyDescent="0.25">
      <c r="A68" s="44" t="s">
        <v>291</v>
      </c>
      <c r="B68" s="44"/>
      <c r="C68" s="34" t="s">
        <v>292</v>
      </c>
      <c r="D68" s="19">
        <v>1177911646.5799999</v>
      </c>
      <c r="E68" s="19">
        <v>133748108.90000001</v>
      </c>
      <c r="F68" s="48">
        <f t="shared" si="0"/>
        <v>11.35468091247167</v>
      </c>
    </row>
    <row r="69" spans="1:6" ht="37.5" x14ac:dyDescent="0.25">
      <c r="A69" s="44" t="s">
        <v>293</v>
      </c>
      <c r="B69" s="44"/>
      <c r="C69" s="34" t="s">
        <v>294</v>
      </c>
      <c r="D69" s="19">
        <v>1177911646.5799999</v>
      </c>
      <c r="E69" s="19">
        <v>133748108.90000001</v>
      </c>
      <c r="F69" s="48">
        <f t="shared" si="0"/>
        <v>11.35468091247167</v>
      </c>
    </row>
    <row r="70" spans="1:6" x14ac:dyDescent="0.25">
      <c r="A70" s="44" t="s">
        <v>295</v>
      </c>
      <c r="B70" s="44"/>
      <c r="C70" s="34" t="s">
        <v>72</v>
      </c>
      <c r="D70" s="19">
        <v>1177911646.5799999</v>
      </c>
      <c r="E70" s="19">
        <v>133748108.90000001</v>
      </c>
      <c r="F70" s="48">
        <f t="shared" si="0"/>
        <v>11.35468091247167</v>
      </c>
    </row>
    <row r="71" spans="1:6" ht="15" x14ac:dyDescent="0.25">
      <c r="A71" s="3"/>
      <c r="B71" s="3"/>
      <c r="C71" s="1"/>
      <c r="D71" s="2"/>
      <c r="E71" s="2"/>
      <c r="F71" s="2"/>
    </row>
    <row r="72" spans="1:6" ht="33.75" customHeight="1" x14ac:dyDescent="0.25">
      <c r="A72" s="51" t="s">
        <v>296</v>
      </c>
      <c r="B72" s="51"/>
      <c r="C72" s="51"/>
      <c r="D72" s="51"/>
      <c r="E72" s="51"/>
    </row>
    <row r="73" spans="1:6" x14ac:dyDescent="0.25">
      <c r="A73" s="52"/>
      <c r="B73" s="52"/>
      <c r="C73" s="52"/>
      <c r="D73" s="52"/>
      <c r="E73" s="53" t="s">
        <v>74</v>
      </c>
    </row>
    <row r="74" spans="1:6" ht="56.25" customHeight="1" x14ac:dyDescent="0.25">
      <c r="A74" s="54" t="s">
        <v>75</v>
      </c>
      <c r="B74" s="55"/>
      <c r="C74" s="56" t="s">
        <v>76</v>
      </c>
      <c r="D74" s="56" t="s">
        <v>297</v>
      </c>
      <c r="E74" s="56" t="s">
        <v>150</v>
      </c>
    </row>
    <row r="75" spans="1:6" x14ac:dyDescent="0.25">
      <c r="A75" s="57" t="s">
        <v>298</v>
      </c>
      <c r="B75" s="57"/>
      <c r="C75" s="34" t="s">
        <v>299</v>
      </c>
      <c r="D75" s="58">
        <v>-1176081646.5799999</v>
      </c>
      <c r="E75" s="58">
        <v>-132025128.90000001</v>
      </c>
    </row>
    <row r="76" spans="1:6" x14ac:dyDescent="0.25">
      <c r="A76" s="57" t="s">
        <v>300</v>
      </c>
      <c r="B76" s="57"/>
      <c r="C76" s="34" t="s">
        <v>301</v>
      </c>
      <c r="D76" s="58">
        <v>0</v>
      </c>
      <c r="E76" s="58">
        <v>-133855128.90000001</v>
      </c>
    </row>
    <row r="77" spans="1:6" x14ac:dyDescent="0.25">
      <c r="A77" s="31" t="s">
        <v>302</v>
      </c>
      <c r="B77" s="31"/>
      <c r="C77" s="59" t="s">
        <v>303</v>
      </c>
      <c r="D77" s="60">
        <v>0</v>
      </c>
      <c r="E77" s="60">
        <v>132025128.90000001</v>
      </c>
    </row>
    <row r="78" spans="1:6" x14ac:dyDescent="0.25">
      <c r="A78" s="31" t="s">
        <v>304</v>
      </c>
      <c r="B78" s="31"/>
      <c r="C78" s="59" t="s">
        <v>305</v>
      </c>
      <c r="D78" s="60">
        <v>0</v>
      </c>
      <c r="E78" s="60">
        <v>133855128.90000001</v>
      </c>
    </row>
    <row r="79" spans="1:6" ht="37.5" x14ac:dyDescent="0.25">
      <c r="A79" s="61" t="s">
        <v>306</v>
      </c>
      <c r="B79" s="61"/>
      <c r="C79" s="62" t="s">
        <v>307</v>
      </c>
      <c r="D79" s="63">
        <v>0</v>
      </c>
      <c r="E79" s="63">
        <v>-22431412.07</v>
      </c>
    </row>
    <row r="80" spans="1:6" ht="37.5" x14ac:dyDescent="0.25">
      <c r="A80" s="61" t="s">
        <v>308</v>
      </c>
      <c r="B80" s="61"/>
      <c r="C80" s="62" t="s">
        <v>309</v>
      </c>
      <c r="D80" s="63">
        <v>0</v>
      </c>
      <c r="E80" s="63">
        <v>-22431412.07</v>
      </c>
    </row>
    <row r="81" spans="1:5" x14ac:dyDescent="0.25">
      <c r="A81" s="61" t="s">
        <v>310</v>
      </c>
      <c r="B81" s="61"/>
      <c r="C81" s="62" t="s">
        <v>311</v>
      </c>
      <c r="D81" s="63">
        <v>0</v>
      </c>
      <c r="E81" s="63">
        <v>0</v>
      </c>
    </row>
    <row r="82" spans="1:5" x14ac:dyDescent="0.25">
      <c r="A82" s="61" t="s">
        <v>312</v>
      </c>
      <c r="B82" s="61"/>
      <c r="C82" s="62" t="s">
        <v>313</v>
      </c>
      <c r="D82" s="63">
        <v>0</v>
      </c>
      <c r="E82" s="63">
        <v>22431412.07</v>
      </c>
    </row>
    <row r="83" spans="1:5" ht="21.75" customHeight="1" x14ac:dyDescent="0.25">
      <c r="A83" s="61" t="s">
        <v>314</v>
      </c>
      <c r="B83" s="61"/>
      <c r="C83" s="62" t="s">
        <v>315</v>
      </c>
      <c r="D83" s="63">
        <v>0</v>
      </c>
      <c r="E83" s="63">
        <v>154456540.97</v>
      </c>
    </row>
    <row r="84" spans="1:5" ht="33.75" customHeight="1" x14ac:dyDescent="0.25">
      <c r="A84" s="61" t="s">
        <v>316</v>
      </c>
      <c r="B84" s="61"/>
      <c r="C84" s="62" t="s">
        <v>317</v>
      </c>
      <c r="D84" s="63">
        <v>0</v>
      </c>
      <c r="E84" s="63">
        <v>156286540.97</v>
      </c>
    </row>
    <row r="85" spans="1:5" x14ac:dyDescent="0.25">
      <c r="A85" s="61" t="s">
        <v>318</v>
      </c>
      <c r="B85" s="61"/>
      <c r="C85" s="62" t="s">
        <v>311</v>
      </c>
      <c r="D85" s="63">
        <v>0</v>
      </c>
      <c r="E85" s="63">
        <v>86400084.540000007</v>
      </c>
    </row>
    <row r="86" spans="1:5" x14ac:dyDescent="0.25">
      <c r="A86" s="61" t="s">
        <v>319</v>
      </c>
      <c r="B86" s="61"/>
      <c r="C86" s="62" t="s">
        <v>313</v>
      </c>
      <c r="D86" s="63">
        <v>0</v>
      </c>
      <c r="E86" s="63">
        <v>88123064.540000007</v>
      </c>
    </row>
    <row r="87" spans="1:5" x14ac:dyDescent="0.25">
      <c r="A87" s="61" t="s">
        <v>320</v>
      </c>
      <c r="B87" s="61"/>
      <c r="C87" s="62" t="s">
        <v>321</v>
      </c>
      <c r="D87" s="63">
        <v>0</v>
      </c>
      <c r="E87" s="63">
        <v>0</v>
      </c>
    </row>
    <row r="88" spans="1:5" x14ac:dyDescent="0.25">
      <c r="A88" s="61" t="s">
        <v>322</v>
      </c>
      <c r="B88" s="61"/>
      <c r="C88" s="62" t="s">
        <v>323</v>
      </c>
      <c r="D88" s="63">
        <v>0</v>
      </c>
      <c r="E88" s="63">
        <v>1830000</v>
      </c>
    </row>
    <row r="89" spans="1:5" x14ac:dyDescent="0.25">
      <c r="A89" s="61" t="s">
        <v>324</v>
      </c>
      <c r="B89" s="61"/>
      <c r="C89" s="62" t="s">
        <v>323</v>
      </c>
      <c r="D89" s="63">
        <v>0</v>
      </c>
      <c r="E89" s="63">
        <v>1830000</v>
      </c>
    </row>
    <row r="90" spans="1:5" ht="37.5" x14ac:dyDescent="0.25">
      <c r="A90" s="61" t="s">
        <v>325</v>
      </c>
      <c r="B90" s="31"/>
      <c r="C90" s="62" t="s">
        <v>326</v>
      </c>
      <c r="D90" s="63">
        <v>0</v>
      </c>
      <c r="E90" s="63">
        <v>156179520.97</v>
      </c>
    </row>
    <row r="91" spans="1:5" ht="37.5" x14ac:dyDescent="0.25">
      <c r="A91" s="57" t="s">
        <v>327</v>
      </c>
      <c r="B91" s="57"/>
      <c r="C91" s="34" t="s">
        <v>328</v>
      </c>
      <c r="D91" s="58">
        <v>0</v>
      </c>
      <c r="E91" s="58">
        <v>132025128.90000001</v>
      </c>
    </row>
    <row r="92" spans="1:5" ht="37.5" x14ac:dyDescent="0.25">
      <c r="A92" s="57" t="s">
        <v>329</v>
      </c>
      <c r="B92" s="57"/>
      <c r="C92" s="34" t="s">
        <v>330</v>
      </c>
      <c r="D92" s="58">
        <v>0</v>
      </c>
      <c r="E92" s="58">
        <v>133855128.90000001</v>
      </c>
    </row>
    <row r="93" spans="1:5" x14ac:dyDescent="0.25">
      <c r="A93" s="31" t="s">
        <v>331</v>
      </c>
      <c r="B93" s="31"/>
      <c r="C93" s="59" t="s">
        <v>332</v>
      </c>
      <c r="D93" s="60">
        <v>1176081646.5799999</v>
      </c>
      <c r="E93" s="60">
        <v>132025128.90000001</v>
      </c>
    </row>
    <row r="94" spans="1:5" x14ac:dyDescent="0.25">
      <c r="A94" s="31" t="s">
        <v>333</v>
      </c>
      <c r="B94" s="31"/>
      <c r="C94" s="59" t="s">
        <v>334</v>
      </c>
      <c r="D94" s="60">
        <v>0</v>
      </c>
      <c r="E94" s="60">
        <v>133855128.90000001</v>
      </c>
    </row>
    <row r="95" spans="1:5" x14ac:dyDescent="0.25">
      <c r="A95" s="61" t="s">
        <v>335</v>
      </c>
      <c r="B95" s="61"/>
      <c r="C95" s="62" t="s">
        <v>336</v>
      </c>
      <c r="D95" s="63">
        <v>1176081646.5799999</v>
      </c>
      <c r="E95" s="63">
        <v>132025128.90000001</v>
      </c>
    </row>
    <row r="96" spans="1:5" x14ac:dyDescent="0.25">
      <c r="A96" s="61" t="s">
        <v>337</v>
      </c>
      <c r="B96" s="61"/>
      <c r="C96" s="62" t="s">
        <v>338</v>
      </c>
      <c r="D96" s="63">
        <v>0</v>
      </c>
      <c r="E96" s="63">
        <v>133855128.90000001</v>
      </c>
    </row>
    <row r="97" spans="1:6" x14ac:dyDescent="0.25">
      <c r="A97" s="64" t="s">
        <v>339</v>
      </c>
      <c r="B97" s="64"/>
      <c r="C97" s="42" t="s">
        <v>311</v>
      </c>
      <c r="D97" s="65">
        <v>86400084.540000007</v>
      </c>
      <c r="E97" s="65">
        <v>86400084.540000007</v>
      </c>
    </row>
    <row r="98" spans="1:6" x14ac:dyDescent="0.25">
      <c r="A98" s="64" t="s">
        <v>340</v>
      </c>
      <c r="B98" s="64"/>
      <c r="C98" s="42" t="s">
        <v>313</v>
      </c>
      <c r="D98" s="65">
        <v>85900084.540000007</v>
      </c>
      <c r="E98" s="65">
        <v>110554476.61</v>
      </c>
      <c r="F98" s="66"/>
    </row>
    <row r="99" spans="1:6" x14ac:dyDescent="0.25">
      <c r="A99" s="64" t="s">
        <v>341</v>
      </c>
      <c r="B99" s="64"/>
      <c r="C99" s="42" t="s">
        <v>321</v>
      </c>
      <c r="D99" s="65">
        <v>0</v>
      </c>
      <c r="E99" s="65">
        <v>0</v>
      </c>
    </row>
    <row r="100" spans="1:6" x14ac:dyDescent="0.25">
      <c r="A100" s="64" t="s">
        <v>342</v>
      </c>
      <c r="B100" s="64"/>
      <c r="C100" s="42" t="s">
        <v>323</v>
      </c>
      <c r="D100" s="65">
        <v>0</v>
      </c>
      <c r="E100" s="65">
        <v>1830000</v>
      </c>
    </row>
    <row r="101" spans="1:6" x14ac:dyDescent="0.25">
      <c r="A101" s="64" t="s">
        <v>343</v>
      </c>
      <c r="B101" s="64"/>
      <c r="C101" s="42" t="s">
        <v>321</v>
      </c>
      <c r="D101" s="65">
        <v>0</v>
      </c>
      <c r="E101" s="65">
        <v>0</v>
      </c>
    </row>
    <row r="102" spans="1:6" x14ac:dyDescent="0.25">
      <c r="A102" s="64" t="s">
        <v>344</v>
      </c>
      <c r="B102" s="64"/>
      <c r="C102" s="42" t="s">
        <v>323</v>
      </c>
      <c r="D102" s="65">
        <v>0</v>
      </c>
      <c r="E102" s="65">
        <v>1830000</v>
      </c>
    </row>
    <row r="103" spans="1:6" ht="37.5" x14ac:dyDescent="0.25">
      <c r="A103" s="64" t="s">
        <v>345</v>
      </c>
      <c r="B103" s="64"/>
      <c r="C103" s="42" t="s">
        <v>326</v>
      </c>
      <c r="D103" s="65">
        <v>1175581646.5799999</v>
      </c>
      <c r="E103" s="65">
        <v>156179520.97</v>
      </c>
    </row>
    <row r="104" spans="1:6" ht="37.5" x14ac:dyDescent="0.25">
      <c r="A104" s="57" t="s">
        <v>346</v>
      </c>
      <c r="B104" s="57"/>
      <c r="C104" s="34" t="s">
        <v>347</v>
      </c>
      <c r="D104" s="58">
        <v>1176081646.5799999</v>
      </c>
      <c r="E104" s="58">
        <v>132025128.90000001</v>
      </c>
    </row>
    <row r="105" spans="1:6" ht="37.5" x14ac:dyDescent="0.25">
      <c r="A105" s="57" t="s">
        <v>348</v>
      </c>
      <c r="B105" s="57"/>
      <c r="C105" s="34" t="s">
        <v>349</v>
      </c>
      <c r="D105" s="58">
        <v>0</v>
      </c>
      <c r="E105" s="58">
        <v>133855128.90000001</v>
      </c>
    </row>
    <row r="106" spans="1:6" ht="9.75" customHeight="1" x14ac:dyDescent="0.25">
      <c r="A106" s="67"/>
      <c r="B106" s="67"/>
      <c r="C106" s="68"/>
      <c r="D106" s="69"/>
      <c r="E106" s="69"/>
    </row>
    <row r="107" spans="1:6" ht="11.25" customHeight="1" x14ac:dyDescent="0.3">
      <c r="C107" s="46"/>
      <c r="D107" s="46"/>
      <c r="E107" s="46"/>
    </row>
    <row r="108" spans="1:6" ht="69" customHeight="1" x14ac:dyDescent="0.25">
      <c r="A108" s="70" t="s">
        <v>350</v>
      </c>
      <c r="B108" s="70"/>
      <c r="C108" s="70"/>
      <c r="D108" s="70"/>
      <c r="E108" s="70"/>
    </row>
    <row r="109" spans="1:6" ht="21.75" customHeight="1" x14ac:dyDescent="0.3"/>
  </sheetData>
  <mergeCells count="7">
    <mergeCell ref="A108:E108"/>
    <mergeCell ref="A3:F3"/>
    <mergeCell ref="A5:B5"/>
    <mergeCell ref="A15:F15"/>
    <mergeCell ref="A17:B17"/>
    <mergeCell ref="A72:E72"/>
    <mergeCell ref="A74:B74"/>
  </mergeCells>
  <printOptions horizontalCentered="1" verticalCentered="1"/>
  <pageMargins left="0.70866141732283472" right="0.39370078740157483" top="0.19685039370078741" bottom="0.19685039370078741" header="0" footer="0"/>
  <pageSetup paperSize="9" scale="45" fitToHeight="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12</vt:i4>
      </vt:variant>
    </vt:vector>
  </HeadingPairs>
  <TitlesOfParts>
    <vt:vector size="20" baseType="lpstr">
      <vt:lpstr>дод.1_І півріччя_2024</vt:lpstr>
      <vt:lpstr>Дод.2_І півріччя_2024</vt:lpstr>
      <vt:lpstr>дод.3_ І півріччя_2024</vt:lpstr>
      <vt:lpstr>дод.4 І півріччя_2024</vt:lpstr>
      <vt:lpstr>дод.5_І півріччя_2024</vt:lpstr>
      <vt:lpstr>дод.6 І півріччя_2024</vt:lpstr>
      <vt:lpstr>дод.7_І півріччя_2024</vt:lpstr>
      <vt:lpstr>Лист1</vt:lpstr>
      <vt:lpstr>'Дод.2_І півріччя_2024'!База_данных</vt:lpstr>
      <vt:lpstr>'дод.3_ І півріччя_2024'!База_данных</vt:lpstr>
      <vt:lpstr>'дод.4 І півріччя_2024'!База_данных</vt:lpstr>
      <vt:lpstr>'дод.6 І півріччя_2024'!База_данных</vt:lpstr>
      <vt:lpstr>'дод.7_І півріччя_2024'!База_данных</vt:lpstr>
      <vt:lpstr>База_данных</vt:lpstr>
      <vt:lpstr>'дод.1_І півріччя_2024'!Заголовки_для_печати</vt:lpstr>
      <vt:lpstr>'Дод.2_І півріччя_2024'!Заголовки_для_печати</vt:lpstr>
      <vt:lpstr>'дод.3_ І півріччя_2024'!Заголовки_для_печати</vt:lpstr>
      <vt:lpstr>'дод.4 І півріччя_2024'!Заголовки_для_печати</vt:lpstr>
      <vt:lpstr>'дод.6 І півріччя_2024'!Заголовки_для_печати</vt:lpstr>
      <vt:lpstr>'дод.7_І півріччя_2024'!Заголовки_для_печати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Нікітенко Наталія Володимирівна</dc:creator>
  <cp:lastModifiedBy>Нікітенко Наталія Володимирівна</cp:lastModifiedBy>
  <cp:lastPrinted>2024-08-06T12:55:33Z</cp:lastPrinted>
  <dcterms:created xsi:type="dcterms:W3CDTF">2024-08-06T12:53:46Z</dcterms:created>
  <dcterms:modified xsi:type="dcterms:W3CDTF">2024-08-28T12:49:41Z</dcterms:modified>
</cp:coreProperties>
</file>